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bookViews>
    <workbookView xWindow="720" yWindow="360" windowWidth="14640" windowHeight="7830" tabRatio="921" activeTab="1"/>
  </bookViews>
  <sheets>
    <sheet name="Cover" sheetId="38" r:id="rId1"/>
    <sheet name="Man. summary" sheetId="23" r:id="rId2"/>
    <sheet name="Key" sheetId="37" r:id="rId3"/>
    <sheet name="Deloitte" sheetId="39" r:id="rId4"/>
    <sheet name="OP Project Management Division" sheetId="41" r:id="rId5"/>
    <sheet name="Responsible party for 1.1, 1.2" sheetId="45" r:id="rId6"/>
    <sheet name="Responsible party for 2.1, 2.2" sheetId="48" r:id="rId7"/>
    <sheet name="Responsible party for 2.4" sheetId="46" r:id="rId8"/>
    <sheet name="Responsible party for 2.5" sheetId="42" r:id="rId9"/>
    <sheet name="Responsible party for 2.5 (2)" sheetId="47" r:id="rId10"/>
    <sheet name="Responsible party for 3.1 (1)" sheetId="43" r:id="rId11"/>
    <sheet name="Responsible party for 3.1 (2)" sheetId="44" r:id="rId12"/>
  </sheets>
  <definedNames>
    <definedName name="_xlnm._FilterDatabase" localSheetId="3" hidden="1">Deloitte!$B$5:$K$9</definedName>
    <definedName name="_xlnm._FilterDatabase" localSheetId="5" hidden="1">'Responsible party for 1.1, 1.2'!$B$5:$K$9</definedName>
    <definedName name="_xlnm._FilterDatabase" localSheetId="6" hidden="1">'Responsible party for 2.1, 2.2'!$B$5:$K$9</definedName>
    <definedName name="_xlnm._FilterDatabase" localSheetId="7" hidden="1">'Responsible party for 2.4'!$B$5:$K$9</definedName>
    <definedName name="_xlnm._FilterDatabase" localSheetId="8" hidden="1">'Responsible party for 2.5'!$B$5:$K$9</definedName>
    <definedName name="_xlnm._FilterDatabase" localSheetId="9" hidden="1">'Responsible party for 2.5 (2)'!$B$5:$K$9</definedName>
    <definedName name="_xlnm._FilterDatabase" localSheetId="10" hidden="1">'Responsible party for 3.1 (1)'!$B$5:$K$9</definedName>
    <definedName name="_xlnm._FilterDatabase" localSheetId="11" hidden="1">'Responsible party for 3.1 (2)'!$B$5:$K$9</definedName>
    <definedName name="_xlnm._FilterDatabase" localSheetId="1" hidden="1">'Man. summary'!$B$4:$H$7</definedName>
    <definedName name="_xlnm._FilterDatabase" localSheetId="4" hidden="1">'OP Project Management Division'!$B$5:$K$9</definedName>
    <definedName name="_Ref269242077" localSheetId="3">Deloitte!#REF!</definedName>
    <definedName name="_Ref269242077" localSheetId="5">'Responsible party for 1.1, 1.2'!#REF!</definedName>
    <definedName name="_Ref269242077" localSheetId="6">'Responsible party for 2.1, 2.2'!#REF!</definedName>
    <definedName name="_Ref269242077" localSheetId="7">'Responsible party for 2.4'!#REF!</definedName>
    <definedName name="_Ref269242077" localSheetId="8">'Responsible party for 2.5'!#REF!</definedName>
    <definedName name="_Ref269242077" localSheetId="9">'Responsible party for 2.5 (2)'!#REF!</definedName>
    <definedName name="_Ref269242077" localSheetId="10">'Responsible party for 3.1 (1)'!#REF!</definedName>
    <definedName name="_Ref269242077" localSheetId="11">'Responsible party for 3.1 (2)'!#REF!</definedName>
    <definedName name="_Ref269242077" localSheetId="1">'Man. summary'!#REF!</definedName>
    <definedName name="_Ref269242077" localSheetId="4">'OP Project Management Division'!#REF!</definedName>
    <definedName name="Change_Type" localSheetId="3">#REF!</definedName>
    <definedName name="Change_Type" localSheetId="5">#REF!</definedName>
    <definedName name="Change_Type" localSheetId="6">#REF!</definedName>
    <definedName name="Change_Type" localSheetId="7">#REF!</definedName>
    <definedName name="Change_Type" localSheetId="8">#REF!</definedName>
    <definedName name="Change_Type" localSheetId="9">#REF!</definedName>
    <definedName name="Change_Type" localSheetId="10">#REF!</definedName>
    <definedName name="Change_Type" localSheetId="11">#REF!</definedName>
    <definedName name="Change_Type" localSheetId="0">#REF!</definedName>
    <definedName name="Change_Type" localSheetId="4">#REF!</definedName>
    <definedName name="Change_Type">#REF!</definedName>
    <definedName name="_xlnm.Print_Area" localSheetId="3">Deloitte!$B$1:$K$19</definedName>
    <definedName name="_xlnm.Print_Area" localSheetId="5">'Responsible party for 1.1, 1.2'!$B$1:$K$26</definedName>
    <definedName name="_xlnm.Print_Area" localSheetId="6">'Responsible party for 2.1, 2.2'!$B$1:$K$26</definedName>
    <definedName name="_xlnm.Print_Area" localSheetId="7">'Responsible party for 2.4'!$B$1:$K$26</definedName>
    <definedName name="_xlnm.Print_Area" localSheetId="8">'Responsible party for 2.5'!$B$1:$K$26</definedName>
    <definedName name="_xlnm.Print_Area" localSheetId="9">'Responsible party for 2.5 (2)'!$B$1:$K$26</definedName>
    <definedName name="_xlnm.Print_Area" localSheetId="10">'Responsible party for 3.1 (1)'!$B$1:$K$26</definedName>
    <definedName name="_xlnm.Print_Area" localSheetId="11">'Responsible party for 3.1 (2)'!$B$1:$K$26</definedName>
    <definedName name="_xlnm.Print_Area" localSheetId="1">'Man. summary'!$B$1:$H$17</definedName>
    <definedName name="_xlnm.Print_Area" localSheetId="0">'Cover'!$A$1:$J$28</definedName>
    <definedName name="_xlnm.Print_Area" localSheetId="4">'OP Project Management Division'!$B$1:$K$26</definedName>
    <definedName name="_xlnm.Print_Titles" localSheetId="3">Deloitte!$5:$5</definedName>
    <definedName name="_xlnm.Print_Titles" localSheetId="5">'Responsible party for 1.1, 1.2'!$5:$5</definedName>
    <definedName name="_xlnm.Print_Titles" localSheetId="6">'Responsible party for 2.1, 2.2'!$5:$5</definedName>
    <definedName name="_xlnm.Print_Titles" localSheetId="7">'Responsible party for 2.4'!$5:$5</definedName>
    <definedName name="_xlnm.Print_Titles" localSheetId="8">'Responsible party for 2.5'!$5:$5</definedName>
    <definedName name="_xlnm.Print_Titles" localSheetId="9">'Responsible party for 2.5 (2)'!$5:$5</definedName>
    <definedName name="_xlnm.Print_Titles" localSheetId="10">'Responsible party for 3.1 (1)'!$5:$5</definedName>
    <definedName name="_xlnm.Print_Titles" localSheetId="11">'Responsible party for 3.1 (2)'!$5:$5</definedName>
    <definedName name="_xlnm.Print_Titles" localSheetId="1">'Man. summary'!$4:$4</definedName>
    <definedName name="_xlnm.Print_Titles" localSheetId="4">'OP Project Management Division'!$5:$5</definedName>
  </definedNames>
  <calcPr calcId="145621"/>
</workbook>
</file>

<file path=xl/calcChain.xml><?xml version="1.0" encoding="utf-8"?>
<calcChain xmlns="http://schemas.openxmlformats.org/spreadsheetml/2006/main">
  <c r="F14" i="23" l="1"/>
  <c r="F15" i="23"/>
  <c r="F13" i="23"/>
  <c r="F11" i="23"/>
  <c r="F6" i="23"/>
  <c r="F5" i="23"/>
  <c r="E6" i="23"/>
  <c r="E10" i="23"/>
  <c r="E11" i="23"/>
  <c r="E13" i="23"/>
  <c r="E14" i="23"/>
  <c r="E15" i="23"/>
  <c r="E17" i="23"/>
  <c r="E5" i="23"/>
  <c r="K26" i="48" l="1"/>
  <c r="K25" i="48"/>
  <c r="K24" i="48"/>
  <c r="K23" i="48"/>
  <c r="K22" i="48"/>
  <c r="K21" i="48"/>
  <c r="K20" i="48"/>
  <c r="K19" i="48"/>
  <c r="K18" i="48"/>
  <c r="K17" i="48"/>
  <c r="K16" i="48"/>
  <c r="K15" i="48"/>
  <c r="K14" i="48"/>
  <c r="K13" i="48"/>
  <c r="K12" i="48"/>
  <c r="F10" i="23" s="1"/>
  <c r="K11" i="48"/>
  <c r="K10" i="48"/>
  <c r="K9" i="48"/>
  <c r="K8" i="48"/>
  <c r="K7" i="48"/>
  <c r="K26" i="47" l="1"/>
  <c r="K25" i="47"/>
  <c r="K24" i="47"/>
  <c r="K23" i="47"/>
  <c r="K22" i="47"/>
  <c r="K21" i="47"/>
  <c r="K20" i="47"/>
  <c r="K19" i="47"/>
  <c r="K18" i="47"/>
  <c r="K17" i="47"/>
  <c r="K16" i="47"/>
  <c r="K15" i="47"/>
  <c r="K14" i="47"/>
  <c r="K13" i="47"/>
  <c r="K12" i="47"/>
  <c r="K11" i="47"/>
  <c r="K10" i="47"/>
  <c r="K9" i="47"/>
  <c r="K8" i="47"/>
  <c r="K7" i="47"/>
  <c r="K26" i="46"/>
  <c r="K25" i="46"/>
  <c r="K24" i="46"/>
  <c r="K23" i="46"/>
  <c r="K22" i="46"/>
  <c r="K21" i="46"/>
  <c r="K20" i="46"/>
  <c r="K19" i="46"/>
  <c r="K18" i="46"/>
  <c r="K17" i="46"/>
  <c r="K16" i="46"/>
  <c r="K15" i="46"/>
  <c r="K14" i="46"/>
  <c r="K13" i="46"/>
  <c r="K12" i="46"/>
  <c r="K11" i="46"/>
  <c r="K10" i="46"/>
  <c r="K9" i="46"/>
  <c r="K8" i="46"/>
  <c r="K7" i="46"/>
  <c r="K26" i="45"/>
  <c r="K25" i="45"/>
  <c r="K24" i="45"/>
  <c r="K23" i="45"/>
  <c r="K22" i="45"/>
  <c r="K21" i="45"/>
  <c r="K20" i="45"/>
  <c r="K19" i="45"/>
  <c r="K18" i="45"/>
  <c r="K17" i="45"/>
  <c r="K16" i="45"/>
  <c r="K15" i="45"/>
  <c r="K14" i="45"/>
  <c r="K13" i="45"/>
  <c r="K12" i="45"/>
  <c r="K11" i="45"/>
  <c r="K10" i="45"/>
  <c r="K9" i="45"/>
  <c r="K8" i="45"/>
  <c r="K7" i="45"/>
  <c r="K26" i="44" l="1"/>
  <c r="K25" i="44"/>
  <c r="K24" i="44"/>
  <c r="K23" i="44"/>
  <c r="K22" i="44"/>
  <c r="K21" i="44"/>
  <c r="K20" i="44"/>
  <c r="K19" i="44"/>
  <c r="K18" i="44"/>
  <c r="K17" i="44"/>
  <c r="K16" i="44"/>
  <c r="K15" i="44"/>
  <c r="K14" i="44"/>
  <c r="K13" i="44"/>
  <c r="K12" i="44"/>
  <c r="K11" i="44"/>
  <c r="K10" i="44"/>
  <c r="K9" i="44"/>
  <c r="K8" i="44"/>
  <c r="K7" i="44"/>
  <c r="K26" i="43"/>
  <c r="K25" i="43"/>
  <c r="K24" i="43"/>
  <c r="K23" i="43"/>
  <c r="K22" i="43"/>
  <c r="K21" i="43"/>
  <c r="K20" i="43"/>
  <c r="K19" i="43"/>
  <c r="K18" i="43"/>
  <c r="K17" i="43"/>
  <c r="K16" i="43"/>
  <c r="K15" i="43"/>
  <c r="K14" i="43"/>
  <c r="K13" i="43"/>
  <c r="K12" i="43"/>
  <c r="K11" i="43"/>
  <c r="K10" i="43"/>
  <c r="K9" i="43"/>
  <c r="K8" i="43"/>
  <c r="K7" i="43"/>
  <c r="K26" i="42"/>
  <c r="K25" i="42"/>
  <c r="K24" i="42"/>
  <c r="K23" i="42"/>
  <c r="K22" i="42"/>
  <c r="K21" i="42"/>
  <c r="K20" i="42"/>
  <c r="K19" i="42"/>
  <c r="K18" i="42"/>
  <c r="K17" i="42"/>
  <c r="K16" i="42"/>
  <c r="K15" i="42"/>
  <c r="K14" i="42"/>
  <c r="K13" i="42"/>
  <c r="K12" i="42"/>
  <c r="K11" i="42"/>
  <c r="K10" i="42"/>
  <c r="K9" i="42"/>
  <c r="K8" i="42"/>
  <c r="K7" i="42"/>
  <c r="K26" i="41"/>
  <c r="K25" i="41"/>
  <c r="K24" i="41"/>
  <c r="K23" i="41"/>
  <c r="K22" i="41"/>
  <c r="K21" i="41"/>
  <c r="K20" i="41"/>
  <c r="K19" i="41"/>
  <c r="K18" i="41"/>
  <c r="K17" i="41"/>
  <c r="K16" i="41"/>
  <c r="K15" i="41"/>
  <c r="K14" i="41"/>
  <c r="K13" i="41"/>
  <c r="K12" i="41"/>
  <c r="K11" i="41"/>
  <c r="K10" i="41"/>
  <c r="K9" i="41"/>
  <c r="K8" i="41"/>
  <c r="K7" i="41"/>
  <c r="K8" i="39"/>
  <c r="D6" i="23" s="1"/>
  <c r="K9" i="39"/>
  <c r="D7" i="23" s="1"/>
  <c r="K10" i="39"/>
  <c r="D8" i="23" s="1"/>
  <c r="K11" i="39"/>
  <c r="D9" i="23" s="1"/>
  <c r="K12" i="39"/>
  <c r="D10" i="23" s="1"/>
  <c r="K13" i="39"/>
  <c r="D11" i="23" s="1"/>
  <c r="K14" i="39"/>
  <c r="D12" i="23" s="1"/>
  <c r="K15" i="39"/>
  <c r="D13" i="23" s="1"/>
  <c r="K16" i="39"/>
  <c r="D14" i="23" s="1"/>
  <c r="K17" i="39"/>
  <c r="D15" i="23" s="1"/>
  <c r="K18" i="39"/>
  <c r="D16" i="23" s="1"/>
  <c r="K19" i="39"/>
  <c r="D17" i="23" s="1"/>
  <c r="K7" i="39"/>
  <c r="D5" i="23" s="1"/>
</calcChain>
</file>

<file path=xl/sharedStrings.xml><?xml version="1.0" encoding="utf-8"?>
<sst xmlns="http://schemas.openxmlformats.org/spreadsheetml/2006/main">
  <si>
    <r>
      <rPr>
        <sz val="10"/>
        <rFont val="Arial"/>
        <family val="2"/>
      </rPr>
      <t xml:space="preserve"> </t>
    </r>
  </si>
  <si>
    <r>
      <rPr>
        <sz val="24"/>
        <color rgb="00002776"/>
        <rFont val="Times New Roman"/>
        <family val="1"/>
      </rPr>
      <t>Ex-ante assessment of the use of a financial instrument in the IROP</t>
    </r>
  </si>
  <si>
    <r>
      <rPr>
        <sz val="24"/>
        <color rgb="0092D400"/>
        <rFont val="Times New Roman"/>
        <family val="1"/>
      </rPr>
      <t>Ministry of Regional Development</t>
    </r>
  </si>
  <si>
    <r>
      <rPr>
        <sz val="24"/>
        <color rgb="FF002776"/>
        <rFont val="Times New Roman"/>
        <family val="1"/>
      </rPr>
      <t>Pre-screening assessment of IROP areas with potential for financial instrument use</t>
    </r>
  </si>
  <si>
    <r>
      <rPr>
        <sz val="11"/>
        <color rgb="00FFFFFF"/>
        <rFont val="Arial"/>
        <family val="2"/>
        <charset val="238"/>
      </rPr>
      <t>PROJECT:</t>
    </r>
    <r>
      <rPr>
        <b/>
        <sz val="11"/>
        <color rgb="00FFFFFF"/>
        <rFont val="Arial"/>
        <family val="2"/>
        <charset val="238"/>
      </rPr>
      <t xml:space="preserve"> Ex-ante assessment of the use of a financial instrument in the IROP</t>
    </r>
  </si>
  <si>
    <r>
      <rPr>
        <sz val="11"/>
        <color rgb="00FFFFFF"/>
        <rFont val="Arial"/>
        <family val="2"/>
        <charset val="238"/>
      </rPr>
      <t>Pre-screening assessment</t>
    </r>
  </si>
  <si>
    <r>
      <rPr>
        <b/>
        <sz val="9"/>
        <color rgb="00FFFFFF"/>
        <rFont val="Arial"/>
        <family val="2"/>
        <charset val="238"/>
      </rPr>
      <t>#</t>
    </r>
  </si>
  <si>
    <r>
      <rPr>
        <b/>
        <sz val="9"/>
        <color rgb="00FFFFFF"/>
        <rFont val="Arial"/>
        <family val="2"/>
        <charset val="238"/>
      </rPr>
      <t>Group of supported activities</t>
    </r>
  </si>
  <si>
    <r>
      <rPr>
        <b/>
        <sz val="9"/>
        <color rgb="00FFFFFF"/>
        <rFont val="Arial"/>
        <family val="2"/>
        <charset val="238"/>
      </rPr>
      <t>Assessment by Deloitte</t>
    </r>
  </si>
  <si>
    <r>
      <rPr>
        <b/>
        <sz val="9"/>
        <color rgb="00FFFFFF"/>
        <rFont val="Arial"/>
        <family val="2"/>
        <charset val="238"/>
      </rPr>
      <t>Assessment by the OP management department</t>
    </r>
  </si>
  <si>
    <r>
      <rPr>
        <b/>
        <sz val="9"/>
        <color rgb="00FFFFFF"/>
        <rFont val="Arial"/>
        <family val="2"/>
        <charset val="238"/>
      </rPr>
      <t>Assessment by subject experts</t>
    </r>
  </si>
  <si>
    <r>
      <rPr>
        <b/>
        <sz val="9"/>
        <color rgb="00FFFFFF"/>
        <rFont val="Arial"/>
        <family val="2"/>
        <charset val="238"/>
      </rPr>
      <t>Assessment regarding potential</t>
    </r>
  </si>
  <si>
    <r>
      <rPr>
        <b/>
        <sz val="9"/>
        <color rgb="00FFFFFF"/>
        <rFont val="Arial"/>
        <family val="2"/>
        <charset val="238"/>
      </rPr>
      <t>Suitable type of financial instrument</t>
    </r>
  </si>
  <si>
    <r>
      <rPr>
        <sz val="9"/>
        <rFont val="Arial"/>
        <family val="2"/>
        <charset val="238"/>
      </rPr>
      <t>SO 1.1.1</t>
    </r>
  </si>
  <si>
    <r>
      <rPr>
        <sz val="9"/>
        <rFont val="Arial"/>
        <family val="2"/>
        <charset val="238"/>
      </rPr>
      <t>Reconstruction, modernisation or construction of roads and building of bypasses round towns on the selected regional road network in order to increase connectivity with the TEN-T network.</t>
    </r>
  </si>
  <si>
    <r>
      <rPr>
        <sz val="9"/>
        <rFont val="Arial"/>
        <family val="2"/>
        <charset val="238"/>
      </rPr>
      <t>Although assessment above the minimum threshold 3 has been achieved, it is not suitable to use financial instruments due to failure to overcome a binary exclusive criterion (positive values in attribute p2 profitability). 
The primary interest of the implementation is not profit, it shows indirect (economic) benefits for the region, which, however, cannot serve for the repayment of the original amount of investment.</t>
    </r>
  </si>
  <si>
    <r>
      <rPr>
        <sz val="9"/>
        <rFont val="Arial"/>
        <family val="2"/>
        <charset val="238"/>
      </rPr>
      <t>N/A</t>
    </r>
  </si>
  <si>
    <r>
      <rPr>
        <sz val="9"/>
        <rFont val="Arial"/>
        <family val="2"/>
        <charset val="238"/>
      </rPr>
      <t>SO 1.2.1</t>
    </r>
  </si>
  <si>
    <r>
      <rPr>
        <sz val="9"/>
        <color rgb="00000000"/>
        <rFont val="Arial"/>
        <family val="2"/>
        <charset val="238"/>
      </rPr>
      <t>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Also,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Also,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</si>
  <si>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1.3.1</t>
    </r>
  </si>
  <si>
    <r>
      <rPr>
        <sz val="9"/>
        <rFont val="Arial"/>
        <family val="2"/>
        <charset val="238"/>
      </rPr>
      <t>To ensure adequate resilience, putting an emphasis on adaptation to climate change and new risks. To enhance resilience of buildings covered by IRS units, in order to provide protection against adverse impacts of emergencies and to enable basic IRS units to operate in emergency situations (e.g. measures to ensure energy independence). Creation of new deployment sites of basic IRS units to ensure their adequate preparedness, e.g. to ensure acceptable response time for efficient deployment of basic IRS units due to long distances from the place of intervention.</t>
    </r>
  </si>
  <si>
    <r>
      <rPr>
        <sz val="9"/>
        <rFont val="Arial"/>
        <family val="2"/>
        <charset val="238"/>
      </rPr>
      <t>The primary interest of the implementation is not profit, it shows indirect (economic) benefits for the region, which, however, cannot serve for the repayment of the original amount of investment - use of financial instruments is not suitable.</t>
    </r>
  </si>
  <si>
    <r>
      <rPr>
        <sz val="9"/>
        <rFont val="Arial"/>
        <family val="2"/>
        <charset val="238"/>
      </rPr>
      <t>N/A</t>
    </r>
  </si>
  <si>
    <r>
      <rPr>
        <sz val="9"/>
        <rFont val="Arial"/>
        <family val="2"/>
        <charset val="238"/>
      </rPr>
      <t>SO 1.3.2</t>
    </r>
  </si>
  <si>
    <r>
      <rPr>
        <sz val="9"/>
        <rFont val="Arial"/>
        <family val="2"/>
        <charset val="238"/>
      </rPr>
      <t>To enhance basic IRS units' equipment by technology and equipment items in order to ensure preparedness of IRS in areas exposed to risks, with an emphasis put on adaptation to climate change and emerging risks.</t>
    </r>
  </si>
  <si>
    <r>
      <rPr>
        <sz val="9"/>
        <rFont val="Arial"/>
        <family val="2"/>
        <charset val="238"/>
      </rPr>
      <t>SO 1.3.3</t>
    </r>
  </si>
  <si>
    <r>
      <rPr>
        <sz val="9"/>
        <rFont val="Arial"/>
        <family val="2"/>
        <charset val="238"/>
      </rPr>
      <t>To modernize education and training centres for basic IRS units (e.g. simulators, trainers, polygons and related equipment) focused on developing specific skills and cooperation of basic IRS units upon management of emergencies.</t>
    </r>
  </si>
  <si>
    <r>
      <rPr>
        <sz val="9"/>
        <rFont val="Arial"/>
        <family val="2"/>
        <charset val="238"/>
      </rPr>
      <t>SO 2.1.1</t>
    </r>
  </si>
  <si>
    <r>
      <rPr>
        <sz val="9"/>
        <rFont val="Arial"/>
        <family val="2"/>
        <charset val="238"/>
      </rPr>
      <t>To equip or reconstruct existing facilities for the provision of community care and establishment of new (including construction) or reconstruction of the existing facilities (including residential) to achieve deinstitutionalised care and humanisation of residential facilities. Infrastructure for field, outpatient and low-capacity residential forms of social, health and follow-up services for the socially excluded and those at risk of poverty and social exclusion, and infrastructure of community centres will be supported. Also supported will be acquisition of apartments and residential buildings for social housing. Supported will be inclusion of supporting greenery around buildings and on buildings, e.g. green walls and roofs, alleys, playgrounds and parks in projects implemented.</t>
    </r>
  </si>
  <si>
    <r>
      <rPr>
        <sz val="9"/>
        <rFont val="Arial"/>
        <family val="2"/>
        <charset val="238"/>
      </rPr>
      <t>The main part of assistance - de-institutionalization and transformation of social services is not refundable and does not have any potential of inclusion of IFIs. Part of assistance directed to the area of social housing shows suitable attributes for inclusion of financial instruments - recommended for further analysis.</t>
    </r>
  </si>
  <si>
    <r>
      <rPr>
        <sz val="9"/>
        <rFont val="Arial"/>
        <family val="2"/>
        <charset val="238"/>
      </rPr>
      <t>Loan-based</t>
    </r>
  </si>
  <si>
    <r>
      <rPr>
        <sz val="9"/>
        <rFont val="Arial"/>
        <family val="2"/>
        <charset val="238"/>
      </rPr>
      <t>SO 2.2.1</t>
    </r>
  </si>
  <si>
    <r>
      <rPr>
        <sz val="9"/>
        <rFont val="Arial"/>
        <family val="2"/>
        <charset val="238"/>
      </rPr>
      <t>Construction, reconstruction, extension and equipment of social enterprises.</t>
    </r>
  </si>
  <si>
    <r>
      <rPr>
        <sz val="9"/>
        <rFont val="Arial"/>
        <family val="2"/>
        <charset val="238"/>
      </rPr>
      <t>Although the objective is development of entrepreneurship on a profitable basis, the main objectives pursued are in the area of social inclusion. The assessment conclusions identify that it is not suitable for inclusion in IFIs.</t>
    </r>
  </si>
  <si>
    <r>
      <rPr>
        <sz val="9"/>
        <rFont val="Arial"/>
        <family val="2"/>
        <charset val="238"/>
      </rPr>
      <t>N/A</t>
    </r>
  </si>
  <si>
    <r>
      <rPr>
        <sz val="9"/>
        <rFont val="Arial"/>
        <family val="2"/>
        <charset val="238"/>
      </rPr>
      <t>SO 2.3.1</t>
    </r>
  </si>
  <si>
    <r>
      <rPr>
        <sz val="9"/>
        <rFont val="Arial"/>
        <family val="2"/>
        <charset val="238"/>
      </rPr>
      <t>Modernisation of infrastructure of providers of highly specialised care (onco-gynaecological and perinatological network) in the form of procurement of equipment and necessary construction modifications. Moreover,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</si>
  <si>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The primary interest of the implementation is not profit, it shows indirect (economic) benefits for the region, which, however, cannot serve for the repayment of the original amount of investment - use of financial instruments is not suitable.</t>
    </r>
  </si>
  <si>
    <r>
      <rPr>
        <sz val="9"/>
        <rFont val="Arial"/>
        <family val="2"/>
        <charset val="238"/>
      </rPr>
      <t>N/A</t>
    </r>
  </si>
  <si>
    <r>
      <rPr>
        <sz val="9"/>
        <rFont val="Arial"/>
        <family val="2"/>
        <charset val="238"/>
      </rPr>
      <t>SO 2.4.1</t>
    </r>
  </si>
  <si>
    <r>
      <rPr>
        <sz val="9"/>
        <rFont val="Arial"/>
        <family val="2"/>
        <charset val="238"/>
      </rPr>
      <t>Extension of capacities for pre-school and school education.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</si>
  <si>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The primary interest of the implementation is not profit, it shows indirect (economic) benefits for the region, which, however, cannot serve for the repayment of the original amount of investment - use of financial instruments is not suitable.</t>
    </r>
  </si>
  <si>
    <r>
      <rPr>
        <sz val="9"/>
        <rFont val="Arial"/>
        <family val="2"/>
        <charset val="238"/>
      </rPr>
      <t>N/A</t>
    </r>
  </si>
  <si>
    <r>
      <rPr>
        <sz val="9"/>
        <rFont val="Arial"/>
        <family val="2"/>
        <charset val="238"/>
      </rPr>
      <t>SC 2.5.1</t>
    </r>
  </si>
  <si>
    <r>
      <rPr>
        <sz val="9"/>
        <rFont val="Arial"/>
        <family val="2"/>
        <charset val="238"/>
      </rPr>
      <t>Thermal insulation of the external walls, wall, roof ceiling and floor constructions, replacement and reconstruction of windows and doors. Also, elements of passive heating and cooling, shading and installation of controlled ventilation with recovery of exhaust air will be supported. In the area of equipment for heating or preparation of hot water, supported will be replacement of a heat source of a residential house for heating using solid or liquid fossil fuels for efficient environmentally friendly sources; in buildings connected to DHS, to support, in addition to a comprehensive thermal insulation of a building, replacement of a delivery station including regulation or modernisation of the overall building heating system; replacement of heat source for preparation of hot water using solid of liquid fossil fuels for efficient, environmentally friendly sources. Likewise, acquisition of natural gas condensing boilers or equipment for combined production of electricity and heat using renewable resources or natural gas and covering primary energy needs of buildings where they are located. For the same purpose, replacement of heat and water distribution systems and installation of measuring systems and heating system regulation will be supported.</t>
    </r>
  </si>
  <si>
    <r>
      <rPr>
        <sz val="9"/>
        <rFont val="Arial"/>
        <family val="2"/>
        <charset val="238"/>
      </rPr>
      <t>It shows suitable attributes for involvement of financial instruments - recommended for further analysis.</t>
    </r>
  </si>
  <si>
    <r>
      <rPr>
        <sz val="9"/>
        <rFont val="Arial"/>
        <family val="2"/>
        <charset val="238"/>
      </rPr>
      <t>Loan-based</t>
    </r>
  </si>
  <si>
    <r>
      <rPr>
        <sz val="9"/>
        <rFont val="Arial"/>
        <family val="2"/>
        <charset val="238"/>
      </rPr>
      <t>SC 3.1.1</t>
    </r>
  </si>
  <si>
    <r>
      <rPr>
        <sz val="9"/>
        <rFont val="Arial"/>
        <family val="2"/>
        <charset val="238"/>
      </rPr>
      <t>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</si>
  <si>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The primary interest of the implementation is not profit, it shows indirect (economic) benefits for the region, which, however, cannot serve for the repayment of the original amount of investment - use of financial instruments is not suitable.</t>
    </r>
  </si>
  <si>
    <r>
      <rPr>
        <sz val="9"/>
        <rFont val="Arial"/>
        <family val="2"/>
        <charset val="238"/>
      </rPr>
      <t>N/A</t>
    </r>
  </si>
  <si>
    <r>
      <rPr>
        <sz val="9"/>
        <rFont val="Arial"/>
        <family val="2"/>
        <charset val="238"/>
      </rPr>
      <t>SC 3.2.1</t>
    </r>
  </si>
  <si>
    <r>
      <rPr>
        <sz val="9"/>
        <rFont val="Arial"/>
        <family val="2"/>
        <charset val="238"/>
      </rPr>
      <t>Projects in the area of eGovernment, infrastructure and information and communication systems in public administration, to the extent of expansion, interconnection and consolidation of systems, applications and the data fund (including its publication) in the public administration, including cloud solutions. The aim is their efficient and safe use for individual agendas also on the basis of the "open data" principle, which will be based on sharing acquired data in order to make such data available to other public administration and non-public administration entities, in particular to ensure full electronic submission and computerization of agendas (e.g. eCulture, eHealth, eJustice, eProcurement, eSbírka, eLegislativa, electronic identification and authentication). Modernization of information and communication systems for the specific needs of public administration bodies and IRS will be supported. Creation and equipment of public authorities for protection of the ICT infrastructure and ensuring controlled and secure sharing of public administration data in accordance with standards of cyber security including communication and radio communication infrastructures of the State. Moreover, creation of new and modernization of existing information and communication systems for the specific needs of public administration bodies and IRS will be supported.</t>
    </r>
  </si>
  <si>
    <r>
      <rPr>
        <sz val="9"/>
        <rFont val="Arial"/>
        <family val="2"/>
        <charset val="238"/>
      </rPr>
      <t>Although assessment above the minimum threshold 3 has been achieved, it is not suitable to use financial instruments due to failure to overcome a binary exclusive criterion (positive values in attribute p2 profitability). 
The primary interest of the implementation is not profit, it shows indirect (economic) benefits for the region, which, however, cannot serve for the repayment of the original amount of investment.</t>
    </r>
  </si>
  <si>
    <r>
      <rPr>
        <sz val="9"/>
        <rFont val="Arial"/>
        <family val="2"/>
        <charset val="238"/>
      </rPr>
      <t>N/A</t>
    </r>
  </si>
  <si>
    <r>
      <rPr>
        <sz val="9"/>
        <rFont val="Arial"/>
        <family val="2"/>
        <charset val="238"/>
      </rPr>
      <t>SC 3.3.1</t>
    </r>
  </si>
  <si>
    <r>
      <rPr>
        <sz val="9"/>
        <rFont val="Arial"/>
        <family val="2"/>
        <charset val="238"/>
      </rPr>
      <t>Procurement of land-use plans, regulatory plans and land-use studies.</t>
    </r>
  </si>
  <si>
    <r>
      <rPr>
        <sz val="9"/>
        <rFont val="Arial"/>
        <family val="2"/>
        <charset val="238"/>
      </rPr>
      <t>The primary interest of the implementation is not profit, it shows indirect (economic) benefits for the region, which, however, cannot serve for the repayment of the original amount of investment - use of financial instruments is not suitable.</t>
    </r>
  </si>
  <si>
    <r>
      <rPr>
        <sz val="9"/>
        <rFont val="Arial"/>
        <family val="2"/>
        <charset val="238"/>
      </rPr>
      <t>N/A</t>
    </r>
  </si>
  <si>
    <r>
      <rPr>
        <b/>
        <sz val="8"/>
        <rFont val="Arial"/>
        <family val="2"/>
        <charset val="238"/>
      </rPr>
      <t>#</t>
    </r>
  </si>
  <si>
    <r>
      <rPr>
        <b/>
        <sz val="8"/>
        <rFont val="Arial"/>
        <family val="2"/>
        <charset val="238"/>
      </rPr>
      <t>Attributes with an impact on the potential of IFIs</t>
    </r>
  </si>
  <si>
    <r>
      <rPr>
        <b/>
        <sz val="8"/>
        <rFont val="Arial"/>
        <family val="2"/>
        <charset val="238"/>
      </rPr>
      <t>Definition</t>
    </r>
  </si>
  <si>
    <r>
      <rPr>
        <b/>
        <sz val="8"/>
        <rFont val="Arial"/>
        <family val="2"/>
        <charset val="238"/>
      </rPr>
      <t>Example of evaluation</t>
    </r>
  </si>
  <si>
    <r>
      <rPr>
        <b/>
        <sz val="8"/>
        <rFont val="Arial"/>
        <family val="2"/>
        <charset val="238"/>
      </rPr>
      <t>Weight</t>
    </r>
  </si>
  <si>
    <r>
      <rPr>
        <sz val="8"/>
        <rFont val="Arial"/>
        <family val="2"/>
        <charset val="238"/>
      </rPr>
      <t>P1</t>
    </r>
  </si>
  <si>
    <r>
      <rPr>
        <sz val="8"/>
        <rFont val="Arial"/>
        <family val="2"/>
        <charset val="238"/>
      </rPr>
      <t>Existence of investment gap (Demand &gt; Supply of sources)</t>
    </r>
  </si>
  <si>
    <r>
      <rPr>
        <sz val="8"/>
        <rFont val="Arial"/>
        <family val="2"/>
        <charset val="238"/>
      </rPr>
      <t>Assessment of the level of need of the actual public intervention, scoring on the basis of a general evaluation of the level of rejected subsidy applications in 2007–2013 more than double the demand for allocation equals 5 points in the assessment). If it is not possible to evaluate, due to new activities not supported in the programming period 2007-2013, the result is an estimate.</t>
    </r>
  </si>
  <si>
    <r>
      <rPr>
        <sz val="8"/>
        <color rgb="00000000"/>
        <rFont val="Arial"/>
        <family val="2"/>
        <charset val="238"/>
      </rPr>
      <t>0 - the supply of funds significantly exceeds the demand (subsidy-related, ordinary-market demand), lack of high-quality projects
1 - market mechanisms can fully and effectively secure the demand, the supply slightly exceeds the demand
2 - the market is in equilibrium, the demand for sources of funding is not reported to exceed the supply
3 - a small number of projects cannot secure funding, the demand for unavailable resources exceeds the supply
4 - a significant number of projects cannot secure funding, the IROP significantly complements the market
5 - a significant number of projects cannot secure funding, the IROP cannot secure the market requirements</t>
    </r>
  </si>
  <si>
    <r>
      <rPr>
        <sz val="8"/>
        <rFont val="Arial"/>
        <family val="2"/>
        <charset val="238"/>
      </rPr>
      <t>P2</t>
    </r>
  </si>
  <si>
    <r>
      <rPr>
        <sz val="8"/>
        <rFont val="Arial"/>
        <family val="2"/>
        <charset val="238"/>
      </rPr>
      <t>Project profitability (positive payback period)</t>
    </r>
  </si>
  <si>
    <r>
      <rPr>
        <sz val="8"/>
        <rFont val="Arial"/>
        <family val="2"/>
        <charset val="238"/>
      </rPr>
      <t>Assessment of the ability of a typical project to generate operating income - existence of direct income or implementation of financial savings. Positive evaluation points are only allocated to projects where it is possible to expect positive annual operating cash flow (without including investment). The assessment takes into consideration the potential of the project to be profitable during the life cycle of the investment. Direct revenues and savings are easily and quickly quantified (e.g. cheaper production input, lower energy consumption of a house), indirect ones are typically hidden from an external observer and they are harder to quantity (higher-quality product thanks to a new technology, faster production process, higher-quality care allowing higher fee for the service, etc.).</t>
    </r>
  </si>
  <si>
    <r>
      <rPr>
        <sz val="8"/>
        <rFont val="Arial"/>
        <family val="2"/>
        <charset val="238"/>
      </rPr>
      <t>0 - the project does not pay back the investment during lifetime
1 - the project generates mainly indirect revenues and savings; if these are counted, the project almost pays / does not pay the investment during lifetime
2 - the project is directly financially returnable, the payback period is 16–20 years
3 - the project is directly financially returnable, the payback period is 11–15 years
4 - the project is directly financially returnable, the payback period is 6–10 years
5 - the project is directly financially returnable, the payback period is 1–5 years</t>
    </r>
  </si>
  <si>
    <r>
      <rPr>
        <sz val="8"/>
        <color rgb="00000000"/>
        <rFont val="Arial"/>
        <family val="2"/>
        <charset val="238"/>
      </rPr>
      <t>P3</t>
    </r>
  </si>
  <si>
    <r>
      <rPr>
        <sz val="8"/>
        <color rgb="00000000"/>
        <rFont val="Arial"/>
        <family val="2"/>
        <charset val="238"/>
      </rPr>
      <t>Size of the investment - with regard to transaction costs</t>
    </r>
  </si>
  <si>
    <r>
      <rPr>
        <sz val="8"/>
        <color rgb="00000000"/>
        <rFont val="Arial"/>
        <family val="2"/>
        <charset val="238"/>
      </rPr>
      <t xml:space="preserve">The assessment takes into consideration good practice when projects with a budget lower than </t>
    </r>
    <r>
      <rPr>
        <sz val="8"/>
        <color rgb="00000000"/>
        <rFont val="Arial"/>
        <family val="2"/>
        <charset val="238"/>
      </rPr>
      <t xml:space="preserve">CZK 0.5 million </t>
    </r>
    <r>
      <rPr>
        <sz val="8"/>
        <color rgb="00000000"/>
        <rFont val="Arial"/>
        <family val="2"/>
        <charset val="238"/>
      </rPr>
      <t xml:space="preserve"> are considered less suitable for innovative financial instruments ("IFIs") due to low efficiency in connection to the related administrative costs (managing authority capacity, management fees for the IFIs administrator etc.)</t>
    </r>
  </si>
  <si>
    <r>
      <rPr>
        <sz val="8"/>
        <color rgb="00000000"/>
        <rFont val="Arial"/>
        <family val="2"/>
        <charset val="238"/>
      </rPr>
      <t>0 - the investment is smaller than CZK 0.5 million
1 - the investment falls within the range CZK 0.6–1 million
2 - the investment falls within the range CZK 1.1–3 million
3 - the investment falls within the range CZK 3.1–6 million
4 - the investment falls within the range CZK 6.1–9.9 million
5 - the project exceeds the limit of investment costs of CZK 10 million</t>
    </r>
  </si>
  <si>
    <r>
      <rPr>
        <sz val="8"/>
        <rFont val="Arial"/>
        <family val="2"/>
        <charset val="238"/>
      </rPr>
      <t>P4</t>
    </r>
  </si>
  <si>
    <r>
      <rPr>
        <sz val="8"/>
        <rFont val="Arial"/>
        <family val="2"/>
        <charset val="238"/>
      </rPr>
      <t>Amount of specific objective allocation</t>
    </r>
  </si>
  <si>
    <r>
      <rPr>
        <sz val="8"/>
        <rFont val="Arial"/>
        <family val="2"/>
        <charset val="238"/>
      </rPr>
      <t>Assessment of compliance with the principle of materiality - proposal to deploy IFIs so that the set up of essential implementation structures and securing of capacities is efficient with regards to the proportion of allocations earmarked for the monitored areas of intervention.</t>
    </r>
  </si>
  <si>
    <r>
      <rPr>
        <sz val="8"/>
        <rFont val="Arial"/>
        <family val="2"/>
        <charset val="238"/>
      </rPr>
      <t>0 - the allocation for the specific objective is lower than CZK 1 billion
1 - the allocation for the specific objective falls within the range CZK 1.1–2 billion
2 - the allocation for the specific objective falls within the range CZK 2.1–3 billion
3 - the allocation for the specific objective falls within the range CZK 3.1–4 billion
4 - the allocation for the specific objective falls within the range CZK 4.1–5 billion
5 - the allocation for the specific objective exceeds CZK 5.1 billion</t>
    </r>
  </si>
  <si>
    <r>
      <rPr>
        <sz val="8"/>
        <color rgb="00000000"/>
        <rFont val="Arial"/>
        <family val="2"/>
        <charset val="238"/>
      </rPr>
      <t>P5</t>
    </r>
  </si>
  <si>
    <r>
      <rPr>
        <sz val="8"/>
        <color rgb="00000000"/>
        <rFont val="Arial"/>
        <family val="2"/>
        <charset val="238"/>
      </rPr>
      <t>Ability to secure co-financing, legal form, financial health, history of the beneficiary</t>
    </r>
  </si>
  <si>
    <r>
      <rPr>
        <sz val="8"/>
        <color rgb="00000000"/>
        <rFont val="Arial"/>
        <family val="2"/>
        <charset val="238"/>
      </rPr>
      <t>Assessment of credibility, reliability and stability of the project promoters in accordance with standard market analytics - i.e. whether the promoter himself and his project is interesting for the banking sector under standard conditions without public intervention, whether projects with higher market risk (failure to complete the investment, errors in the process of assessment and actual implementation, risk of insolvency or failure to achieve the expected payback period, etc.) can be expected in the area</t>
    </r>
  </si>
  <si>
    <r>
      <rPr>
        <sz val="8"/>
        <color rgb="00000000"/>
        <rFont val="Arial"/>
        <family val="2"/>
        <charset val="238"/>
      </rPr>
      <t>0 - the prospective applicant and/or planned project are high-risk, the banking market does not offer financing, high risk of default
1 - the prospective applicant and/or planned project are high-risk, the banking market offers very strict conditions of financing
2 - the prospective applicant and/or planned project are risky, the banking market offers rather strict conditions of financing
3 - the prospective applicant and/or planned project are of standard risk, sources for financing can be secured in the market
4 - the prospective applicant and/or planned project are not very risky, sources for financing can be easily secured in the market
5 - the prospective applicant and/or planned project are not risky</t>
    </r>
  </si>
  <si>
    <r>
      <rPr>
        <sz val="8"/>
        <rFont val="Arial"/>
        <family val="2"/>
        <charset val="238"/>
      </rPr>
      <t>P6</t>
    </r>
  </si>
  <si>
    <r>
      <rPr>
        <sz val="8"/>
        <rFont val="Arial"/>
        <family val="2"/>
        <charset val="238"/>
      </rPr>
      <t>Existence of barriers - legal and political risks</t>
    </r>
  </si>
  <si>
    <r>
      <rPr>
        <sz val="8"/>
        <rFont val="Arial"/>
        <family val="2"/>
        <charset val="238"/>
      </rPr>
      <t>Assessment whether the area is subject to specific legislation which does not allow involvement if IFIs, evaluation of possible political risks - e.g. the specific objective is directed to an area lacking a long-term strategy, where the ex ante conditionalities for the possibility of start of 2014–2020 drawing have not been addressed, the area is subject to legislative (essential) changes, there is a risk of closer supervision by the Commission during the drawing period, the area will be drawn through (non-tested) integrated strategies, it is a new area of intervention, there were numerous frauds in the past, etc.</t>
    </r>
  </si>
  <si>
    <r>
      <rPr>
        <sz val="8"/>
        <rFont val="Arial"/>
        <family val="2"/>
        <charset val="238"/>
      </rPr>
      <t>0 - the specific objective shows a large number of barriers/risks/unclear or disputed areas which may complicate the course of drawing
1 - the specific objective shows a number of barriers/risks/unclear or disputed areas which may complicate the course of drawing
2 - the specific objective shows problematic or disputed areas which will be probably resolved and will have minimum impact on drawing
3 - the specific objective shows problematic or disputed areas which will be probably resolved and will not have any impact on drawing
4 - the specific objective shows problematic or disputed areas, but most of them have been addressed, no impact on drawing is expected
5 - the specific objective does not show problematic or disputed areas which could influence the start-up and course of drawing</t>
    </r>
  </si>
  <si>
    <r>
      <rPr>
        <sz val="8"/>
        <rFont val="Arial"/>
        <family val="2"/>
        <charset val="238"/>
      </rPr>
      <t>P7</t>
    </r>
  </si>
  <si>
    <r>
      <rPr>
        <sz val="8"/>
        <rFont val="Arial"/>
        <family val="2"/>
        <charset val="238"/>
      </rPr>
      <t>Overlap / complementarity / synergy with other programmes</t>
    </r>
  </si>
  <si>
    <r>
      <rPr>
        <sz val="8"/>
        <rFont val="Arial"/>
        <family val="2"/>
        <charset val="238"/>
      </rPr>
      <t>Assessment if the area is not going to face a potential drainage of final beneficiaries due to:
1. Closely related definition of a similar aid provided under a themed operational programme not using IFIs
2. Existing national programme or the programme is under preparation
3. Programme or tools of transnational level (e.g. Life Programme, loans provided by the European Investment Bank via a private bank etc.)</t>
    </r>
  </si>
  <si>
    <r>
      <rPr>
        <sz val="8"/>
        <rFont val="Arial"/>
        <family val="2"/>
        <charset val="238"/>
      </rPr>
      <t>0 - the specific objective shows a large number of unresolved problematic areas which may significantly influence the absorption capacity and drawing
1 - the specific objective shows a number of unresolved problematic areas which may influence the absorption capacity and drawing
2 - the specific objective shows problematic or disputed areas which will be probably resolved and will have minimum impact on drawing
3 - the specific objective shows problematic or disputed areas which will be probably resolved and will not have any impact on drawing
4 - the specific objective shows problematic or disputed areas, but most of them have been addressed, no impact on drawing is expected
5 - the specific objective does not show problematic or disputed areas which could influence the start-up and course of drawing</t>
    </r>
  </si>
  <si>
    <r>
      <rPr>
        <b/>
        <sz val="8"/>
        <color rgb="FFFF0000"/>
        <rFont val="Arial"/>
        <family val="2"/>
        <charset val="238"/>
      </rPr>
      <t>Best practice is to proceed to a detailed analysis of the suitability of using financial instruments only for the areas where the final average potential score reaches the value three and more.</t>
    </r>
  </si>
  <si>
    <r>
      <rPr>
        <b/>
        <sz val="8"/>
        <color rgb="FFFF0000"/>
        <rFont val="Arial"/>
        <family val="2"/>
        <charset val="238"/>
      </rPr>
      <t>The aforementioned rule is not applied in the case that the area assessed has a zero value in attribute P2 Profitability - it is a binary exclusive criterion.</t>
    </r>
  </si>
  <si>
    <r>
      <rPr>
        <sz val="11"/>
        <color rgb="00FFFFFF"/>
        <rFont val="Arial"/>
        <family val="2"/>
        <charset val="238"/>
      </rPr>
      <t>PROJECT:</t>
    </r>
    <r>
      <rPr>
        <b/>
        <sz val="11"/>
        <color rgb="00FFFFFF"/>
        <rFont val="Arial"/>
        <family val="2"/>
        <charset val="238"/>
      </rPr>
      <t xml:space="preserve"> Ex-ante assessment of the use of a financial instrument in the IROP</t>
    </r>
  </si>
  <si>
    <r>
      <rPr>
        <sz val="11"/>
        <color rgb="00FFFFFF"/>
        <rFont val="Arial"/>
        <family val="2"/>
        <charset val="238"/>
      </rPr>
      <t>Pre-screening assessment</t>
    </r>
  </si>
  <si>
    <r>
      <rPr>
        <b/>
        <sz val="9"/>
        <color rgb="00FFFFFF"/>
        <rFont val="Arial"/>
        <family val="2"/>
        <charset val="238"/>
      </rPr>
      <t>#</t>
    </r>
  </si>
  <si>
    <r>
      <rPr>
        <b/>
        <sz val="9"/>
        <color rgb="00FFFFFF"/>
        <rFont val="Arial"/>
        <family val="2"/>
        <charset val="238"/>
      </rPr>
      <t>Group of supported activities</t>
    </r>
  </si>
  <si>
    <r>
      <rPr>
        <b/>
        <sz val="9"/>
        <color rgb="00FFFFFF"/>
        <rFont val="Arial"/>
        <family val="2"/>
        <charset val="238"/>
      </rPr>
      <t>P1
Existence of an inv. gap</t>
    </r>
  </si>
  <si>
    <r>
      <rPr>
        <b/>
        <sz val="9"/>
        <color rgb="00FFFFFF"/>
        <rFont val="Arial"/>
        <family val="2"/>
        <charset val="238"/>
      </rPr>
      <t>P2
Project profitability - payback period</t>
    </r>
  </si>
  <si>
    <r>
      <rPr>
        <b/>
        <sz val="9"/>
        <color rgb="00FFFFFF"/>
        <rFont val="Arial"/>
        <family val="2"/>
        <charset val="238"/>
      </rPr>
      <t>P3
Size of the investment - trans. costs</t>
    </r>
  </si>
  <si>
    <r>
      <rPr>
        <b/>
        <sz val="9"/>
        <color rgb="00FFFFFF"/>
        <rFont val="Arial"/>
        <family val="2"/>
        <charset val="238"/>
      </rPr>
      <t>P4
Amount of specific objective allocation</t>
    </r>
  </si>
  <si>
    <r>
      <rPr>
        <b/>
        <sz val="9"/>
        <color rgb="00FFFFFF"/>
        <rFont val="Arial"/>
        <family val="2"/>
        <charset val="238"/>
      </rPr>
      <t>P5
Ability to secure co-financing</t>
    </r>
  </si>
  <si>
    <r>
      <rPr>
        <b/>
        <sz val="9"/>
        <color rgb="00FFFFFF"/>
        <rFont val="Arial"/>
        <family val="2"/>
        <charset val="238"/>
      </rPr>
      <t>P6
Existence of barriers</t>
    </r>
  </si>
  <si>
    <r>
      <rPr>
        <b/>
        <sz val="9"/>
        <color rgb="00FFFFFF"/>
        <rFont val="Arial"/>
        <family val="2"/>
        <charset val="238"/>
      </rPr>
      <t>P7
Friction areas with other programmes</t>
    </r>
  </si>
  <si>
    <r>
      <rPr>
        <b/>
        <sz val="9"/>
        <color rgb="00FFFFFF"/>
        <rFont val="Arial"/>
        <family val="2"/>
        <charset val="238"/>
      </rPr>
      <t>Assessment by Deloitte</t>
    </r>
  </si>
  <si>
    <r>
      <rPr>
        <b/>
        <sz val="9"/>
        <rFont val="Arial"/>
        <family val="2"/>
        <charset val="238"/>
      </rPr>
      <t>Criterion weight</t>
    </r>
  </si>
  <si>
    <r>
      <rPr>
        <sz val="9"/>
        <rFont val="Arial"/>
        <family val="2"/>
        <charset val="238"/>
      </rPr>
      <t>SO 1.1.1</t>
    </r>
  </si>
  <si>
    <r>
      <rPr>
        <sz val="9"/>
        <rFont val="Arial"/>
        <family val="2"/>
        <charset val="238"/>
      </rPr>
      <t>Reconstruction, modernisation or construction of roads and building of bypasses round towns on the selected regional road network in order to increase connectivity with the TEN-T network.</t>
    </r>
  </si>
  <si>
    <r>
      <rPr>
        <sz val="9"/>
        <rFont val="Arial"/>
        <family val="2"/>
        <charset val="238"/>
      </rPr>
      <t>SO 1.2.1</t>
    </r>
  </si>
  <si>
    <r>
      <rPr>
        <sz val="9"/>
        <color rgb="00000000"/>
        <rFont val="Arial"/>
        <family val="2"/>
        <charset val="238"/>
      </rPr>
      <t>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Also,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Also,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</si>
  <si>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1.3.1</t>
    </r>
  </si>
  <si>
    <r>
      <rPr>
        <sz val="9"/>
        <rFont val="Arial"/>
        <family val="2"/>
        <charset val="238"/>
      </rPr>
      <t>To ensure adequate resilience, putting an emphasis on adaptation to climate change and new risks. To enhance resilience of buildings covered by IRS units, in order to provide protection against adverse impacts of emergencies and to enable basic IRS units to operate in emergency situations (e.g. measures to ensure energy independence). Creation of new deployment sites of basic IRS units to ensure their adequate preparedness, e.g. to ensure acceptable response time for efficient deployment of basic IRS units due to long distances from the place of intervention.</t>
    </r>
  </si>
  <si>
    <r>
      <rPr>
        <sz val="9"/>
        <rFont val="Arial"/>
        <family val="2"/>
        <charset val="238"/>
      </rPr>
      <t>SO 1.3.2</t>
    </r>
  </si>
  <si>
    <r>
      <rPr>
        <sz val="9"/>
        <rFont val="Arial"/>
        <family val="2"/>
        <charset val="238"/>
      </rPr>
      <t>To enhance basic IRS units' equipment by technology and equipment items in order to ensure preparedness of IRS in areas exposed to risks, with an emphasis put on adaptation to climate change and emerging risks.</t>
    </r>
  </si>
  <si>
    <r>
      <rPr>
        <sz val="9"/>
        <rFont val="Arial"/>
        <family val="2"/>
        <charset val="238"/>
      </rPr>
      <t>SO 1.3.3</t>
    </r>
  </si>
  <si>
    <r>
      <rPr>
        <sz val="9"/>
        <rFont val="Arial"/>
        <family val="2"/>
        <charset val="238"/>
      </rPr>
      <t>To modernize education and training centres for basic IRS units (e.g. simulators, trainers, polygons and related equipment) focused on developing specific skills and cooperation of basic IRS units upon management of emergencies.</t>
    </r>
  </si>
  <si>
    <r>
      <rPr>
        <sz val="9"/>
        <rFont val="Arial"/>
        <family val="2"/>
        <charset val="238"/>
      </rPr>
      <t>SO 2.1.1</t>
    </r>
  </si>
  <si>
    <r>
      <rPr>
        <sz val="9"/>
        <rFont val="Arial"/>
        <family val="2"/>
        <charset val="238"/>
      </rPr>
      <t>To equip or reconstruct existing facilities for the provision of community care and establishment of new (including construction) or reconstruction of the existing facilities (including residential) to achieve deinstitutionalised care and humanisation of residential facilities. Infrastructure for field, outpatient and low-capacity residential forms of social, health and follow-up services for the socially excluded and those at risk of poverty and social exclusion, and infrastructure of community centres will be supported. Also supported will be acquisition of apartments and residential buildings for social housing. Supported will be inclusion of supporting greenery around buildings and on buildings, e.g. green walls and roofs, alleys, playgrounds and parks in projects implemented.</t>
    </r>
  </si>
  <si>
    <r>
      <rPr>
        <sz val="9"/>
        <rFont val="Arial"/>
        <family val="2"/>
        <charset val="238"/>
      </rPr>
      <t>SO 2.2.1</t>
    </r>
  </si>
  <si>
    <r>
      <rPr>
        <sz val="9"/>
        <rFont val="Arial"/>
        <family val="2"/>
        <charset val="238"/>
      </rPr>
      <t>Construction, reconstruction, extension and equipment of social enterprises.</t>
    </r>
  </si>
  <si>
    <r>
      <rPr>
        <sz val="9"/>
        <rFont val="Arial"/>
        <family val="2"/>
        <charset val="238"/>
      </rPr>
      <t>SO 2.3.1</t>
    </r>
  </si>
  <si>
    <r>
      <rPr>
        <sz val="9"/>
        <rFont val="Arial"/>
        <family val="2"/>
        <charset val="238"/>
      </rPr>
      <t>Modernisation of infrastructure of providers of highly specialised care (onco-gynaecological and perinatological network) in the form of procurement of equipment and necessary construction modifications. Moreover,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</si>
  <si>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2.4.1</t>
    </r>
  </si>
  <si>
    <r>
      <rPr>
        <sz val="9"/>
        <rFont val="Arial"/>
        <family val="2"/>
        <charset val="238"/>
      </rPr>
      <t>Extension of capacities for pre-school and school education.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</si>
  <si>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SC 2.5.1</t>
    </r>
  </si>
  <si>
    <r>
      <rPr>
        <sz val="9"/>
        <rFont val="Arial"/>
        <family val="2"/>
        <charset val="238"/>
      </rPr>
      <t>Thermal insulation of the external walls, wall, roof ceiling and floor constructions, replacement and reconstruction of windows and doors. Also, elements of passive heating and cooling, shading and installation of controlled ventilation with recovery of exhaust air will be supported. In the area of equipment for heating or preparation of hot water, supported will be replacement of a heat source of a residential house for heating using solid or liquid fossil fuels for efficient environmentally friendly sources; in buildings connected to DHS, to support, in addition to a comprehensive thermal insulation of a building, replacement of a delivery station including regulation or modernisation of the overall building heating system; replacement of heat source for preparation of hot water using solid of liquid fossil fuels for efficient, environmentally friendly sources. Likewise, acquisition of natural gas condensing boilers or equipment for combined production of electricity and heat using renewable resources or natural gas and covering primary energy needs of buildings where they are located. For the same purpose, replacement of heat and water distribution systems and installation of measuring systems and heating system regulation will be supported.</t>
    </r>
  </si>
  <si>
    <r>
      <rPr>
        <sz val="9"/>
        <rFont val="Arial"/>
        <family val="2"/>
        <charset val="238"/>
      </rPr>
      <t>SC 3.1.1</t>
    </r>
  </si>
  <si>
    <r>
      <rPr>
        <sz val="9"/>
        <rFont val="Arial"/>
        <family val="2"/>
        <charset val="238"/>
      </rPr>
      <t>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</si>
  <si>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SC 3.2.1</t>
    </r>
  </si>
  <si>
    <r>
      <rPr>
        <sz val="9"/>
        <rFont val="Arial"/>
        <family val="2"/>
        <charset val="238"/>
      </rPr>
      <t>Projects in the area of eGovernment, infrastructure and information and communication systems in public administration, to the extent of expansion, interconnection and consolidation of systems, applications and the data fund (including its publication) in the public administration, including cloud solutions. The aim is their efficient and safe use for individual agendas also on the basis of the "open data" principle, which will be based on sharing acquired data in order to make such data available to other public administration and non-public administration entities, in particular to ensure full electronic submission and computerization of agendas (e.g. eCulture, eHealth, eJustice, eProcurement, eSbírka, eLegislativa, electronic identification and authentication). Modernization of information and communication systems for the specific needs of public administration bodies and IRS will be supported. Creation and equipment of public authorities for protection of the ICT infrastructure and ensuring controlled and secure sharing of public administration data in accordance with standards of cyber security including communication and radio communication infrastructures of the State. Moreover, creation of new and modernization of existing information and communication systems for the specific needs of public administration bodies and IRS will be supported.</t>
    </r>
  </si>
  <si>
    <r>
      <rPr>
        <sz val="9"/>
        <rFont val="Arial"/>
        <family val="2"/>
        <charset val="238"/>
      </rPr>
      <t>SC 3.3.1</t>
    </r>
  </si>
  <si>
    <r>
      <rPr>
        <sz val="9"/>
        <rFont val="Arial"/>
        <family val="2"/>
        <charset val="238"/>
      </rPr>
      <t>Procurement of land-use plans, regulatory plans and land-use studies.</t>
    </r>
  </si>
  <si>
    <r>
      <rPr>
        <sz val="11"/>
        <color rgb="00FFFFFF"/>
        <rFont val="Arial"/>
        <family val="2"/>
        <charset val="238"/>
      </rPr>
      <t>PROJECT:</t>
    </r>
    <r>
      <rPr>
        <b/>
        <sz val="11"/>
        <color rgb="00FFFFFF"/>
        <rFont val="Arial"/>
        <family val="2"/>
        <charset val="238"/>
      </rPr>
      <t xml:space="preserve"> Ex-ante assessment of the use of a financial instrument in the IROP</t>
    </r>
  </si>
  <si>
    <r>
      <rPr>
        <sz val="11"/>
        <color rgb="00FFFFFF"/>
        <rFont val="Arial"/>
        <family val="2"/>
        <charset val="238"/>
      </rPr>
      <t>Pre-screening assessment</t>
    </r>
  </si>
  <si>
    <r>
      <rPr>
        <b/>
        <sz val="9"/>
        <color rgb="00FFFFFF"/>
        <rFont val="Arial"/>
        <family val="2"/>
        <charset val="238"/>
      </rPr>
      <t>#</t>
    </r>
  </si>
  <si>
    <r>
      <rPr>
        <b/>
        <sz val="9"/>
        <color rgb="00FFFFFF"/>
        <rFont val="Arial"/>
        <family val="2"/>
        <charset val="238"/>
      </rPr>
      <t>Group of supported activities</t>
    </r>
  </si>
  <si>
    <r>
      <rPr>
        <b/>
        <sz val="9"/>
        <color rgb="00FFFFFF"/>
        <rFont val="Arial"/>
        <family val="2"/>
        <charset val="238"/>
      </rPr>
      <t>P1
Existence of an inv. gap</t>
    </r>
  </si>
  <si>
    <r>
      <rPr>
        <b/>
        <sz val="9"/>
        <color rgb="00FFFFFF"/>
        <rFont val="Arial"/>
        <family val="2"/>
        <charset val="238"/>
      </rPr>
      <t>P2
Project profitability - payback period</t>
    </r>
  </si>
  <si>
    <r>
      <rPr>
        <b/>
        <sz val="9"/>
        <color rgb="00FFFFFF"/>
        <rFont val="Arial"/>
        <family val="2"/>
        <charset val="238"/>
      </rPr>
      <t>P3
Size of the investment - trans. costs</t>
    </r>
  </si>
  <si>
    <r>
      <rPr>
        <b/>
        <sz val="9"/>
        <color rgb="00FFFFFF"/>
        <rFont val="Arial"/>
        <family val="2"/>
        <charset val="238"/>
      </rPr>
      <t>P4
Amount of specific objective allocation</t>
    </r>
  </si>
  <si>
    <r>
      <rPr>
        <b/>
        <sz val="9"/>
        <color rgb="00FFFFFF"/>
        <rFont val="Arial"/>
        <family val="2"/>
        <charset val="238"/>
      </rPr>
      <t>P5
Ability to secure co-financing</t>
    </r>
  </si>
  <si>
    <r>
      <rPr>
        <b/>
        <sz val="9"/>
        <color rgb="00FFFFFF"/>
        <rFont val="Arial"/>
        <family val="2"/>
        <charset val="238"/>
      </rPr>
      <t>P6
Existence of barriers</t>
    </r>
  </si>
  <si>
    <r>
      <rPr>
        <b/>
        <sz val="9"/>
        <color rgb="00FFFFFF"/>
        <rFont val="Arial"/>
        <family val="2"/>
        <charset val="238"/>
      </rPr>
      <t>P7
Friction areas with other programmes</t>
    </r>
  </si>
  <si>
    <r>
      <rPr>
        <b/>
        <sz val="9"/>
        <color rgb="00FFFFFF"/>
        <rFont val="Arial"/>
        <family val="2"/>
        <charset val="238"/>
      </rPr>
      <t>Assessment by Deloitte</t>
    </r>
  </si>
  <si>
    <r>
      <rPr>
        <b/>
        <sz val="9"/>
        <rFont val="Arial"/>
        <family val="2"/>
        <charset val="238"/>
      </rPr>
      <t>Criterion weight</t>
    </r>
  </si>
  <si>
    <r>
      <rPr>
        <sz val="9"/>
        <rFont val="Arial"/>
        <family val="2"/>
        <charset val="238"/>
      </rPr>
      <t>SO 1.1.1</t>
    </r>
  </si>
  <si>
    <r>
      <rPr>
        <sz val="9"/>
        <rFont val="Arial"/>
        <family val="2"/>
        <charset val="238"/>
      </rPr>
      <t>Reconstruction, modernisation or construction of roads and building of bypasses round towns on the selected regional road network in order to increase connectivity with the TEN-T network.</t>
    </r>
  </si>
  <si>
    <r>
      <rPr>
        <sz val="9"/>
        <rFont val="Arial"/>
        <family val="2"/>
        <charset val="238"/>
      </rPr>
      <t>SO 1.2.1</t>
    </r>
  </si>
  <si>
    <r>
      <rPr>
        <sz val="9"/>
        <color rgb="00000000"/>
        <rFont val="Arial"/>
        <family val="2"/>
        <charset val="238"/>
      </rPr>
      <t>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Also,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Also,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</si>
  <si>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1.3.1</t>
    </r>
  </si>
  <si>
    <r>
      <rPr>
        <sz val="9"/>
        <rFont val="Arial"/>
        <family val="2"/>
        <charset val="238"/>
      </rPr>
      <t>To ensure adequate resilience, putting an emphasis on adaptation to climate change and new risks. To enhance resilience of buildings covered by IRS units, in order to provide protection against adverse impacts of emergencies and to enable basic IRS units to operate in emergency situations (e.g. measures to ensure energy independence). Creation of new deployment sites of basic IRS units to ensure their adequate preparedness, e.g. to ensure acceptable response time for efficient deployment of basic IRS units due to long distances from the place of intervention.</t>
    </r>
  </si>
  <si>
    <r>
      <rPr>
        <sz val="9"/>
        <rFont val="Arial"/>
        <family val="2"/>
        <charset val="238"/>
      </rPr>
      <t>SO 1.3.2</t>
    </r>
  </si>
  <si>
    <r>
      <rPr>
        <sz val="9"/>
        <rFont val="Arial"/>
        <family val="2"/>
        <charset val="238"/>
      </rPr>
      <t>To enhance basic IRS units' equipment by technology and equipment items in order to ensure preparedness of IRS in areas exposed to risks, with an emphasis put on adaptation to climate change and emerging risks.</t>
    </r>
  </si>
  <si>
    <r>
      <rPr>
        <sz val="9"/>
        <rFont val="Arial"/>
        <family val="2"/>
        <charset val="238"/>
      </rPr>
      <t>SO 1.3.3</t>
    </r>
  </si>
  <si>
    <r>
      <rPr>
        <sz val="9"/>
        <rFont val="Arial"/>
        <family val="2"/>
        <charset val="238"/>
      </rPr>
      <t>To modernize education and training centres for basic IRS units (e.g. simulators, trainers, polygons and related equipment) focused on developing specific skills and cooperation of basic IRS units upon management of emergencies.</t>
    </r>
  </si>
  <si>
    <r>
      <rPr>
        <sz val="9"/>
        <rFont val="Arial"/>
        <family val="2"/>
        <charset val="238"/>
      </rPr>
      <t>SO 2.1.1</t>
    </r>
  </si>
  <si>
    <r>
      <rPr>
        <sz val="9"/>
        <rFont val="Arial"/>
        <family val="2"/>
        <charset val="238"/>
      </rPr>
      <t>To equip or reconstruct existing facilities for the provision of community care and establishment of new (including construction) or reconstruction of the existing facilities (including residential) to achieve deinstitutionalised care and humanisation of residential facilities. Infrastructure for field, outpatient and low-capacity residential forms of social, health and follow-up services for the socially excluded and those at risk of poverty and social exclusion, and infrastructure of community centres will be supported. Also supported will be acquisition of apartments and residential buildings for social housing. Supported will be inclusion of supporting greenery around buildings and on buildings, e.g. green walls and roofs, alleys, playgrounds and parks in projects implemented.</t>
    </r>
  </si>
  <si>
    <r>
      <rPr>
        <sz val="9"/>
        <rFont val="Arial"/>
        <family val="2"/>
        <charset val="238"/>
      </rPr>
      <t>SO 2.2.1</t>
    </r>
  </si>
  <si>
    <r>
      <rPr>
        <sz val="9"/>
        <rFont val="Arial"/>
        <family val="2"/>
        <charset val="238"/>
      </rPr>
      <t>Construction, reconstruction, extension and equipment of social enterprises.</t>
    </r>
  </si>
  <si>
    <r>
      <rPr>
        <sz val="9"/>
        <rFont val="Arial"/>
        <family val="2"/>
        <charset val="238"/>
      </rPr>
      <t>SO 2.3.1</t>
    </r>
  </si>
  <si>
    <r>
      <rPr>
        <sz val="9"/>
        <rFont val="Arial"/>
        <family val="2"/>
        <charset val="238"/>
      </rPr>
      <t>Modernisation of infrastructure of providers of highly specialised care (onco-gynaecological and perinatological network) in the form of procurement of equipment and necessary construction modifications. Moreover,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</si>
  <si>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2.4.1</t>
    </r>
  </si>
  <si>
    <r>
      <rPr>
        <sz val="9"/>
        <rFont val="Arial"/>
        <family val="2"/>
        <charset val="238"/>
      </rPr>
      <t>Extension of capacities for pre-school and school education.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</si>
  <si>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SC 2.5.1</t>
    </r>
  </si>
  <si>
    <r>
      <rPr>
        <sz val="9"/>
        <rFont val="Arial"/>
        <family val="2"/>
        <charset val="238"/>
      </rPr>
      <t>Thermal insulation of the external walls, wall, roof ceiling and floor constructions, replacement and reconstruction of windows and doors. Also, elements of passive heating and cooling, shading and installation of controlled ventilation with recovery of exhaust air will be supported. In the area of equipment for heating or preparation of hot water, supported will be replacement of a heat source of a residential house for heating using solid or liquid fossil fuels for efficient environmentally friendly sources; in buildings connected to DHS, to support, in addition to a comprehensive thermal insulation of a building, replacement of a delivery station including regulation or modernisation of the overall building heating system; replacement of heat source for preparation of hot water using solid of liquid fossil fuels for efficient, environmentally friendly sources. Likewise, acquisition of natural gas condensing boilers or equipment for combined production of electricity and heat using renewable resources or natural gas and covering primary energy needs of buildings where they are located. For the same purpose, replacement of heat and water distribution systems and installation of measuring systems and heating system regulation will be supported.</t>
    </r>
  </si>
  <si>
    <r>
      <rPr>
        <sz val="9"/>
        <rFont val="Arial"/>
        <family val="2"/>
        <charset val="238"/>
      </rPr>
      <t>SC 3.1.1</t>
    </r>
  </si>
  <si>
    <r>
      <rPr>
        <sz val="9"/>
        <rFont val="Arial"/>
        <family val="2"/>
        <charset val="238"/>
      </rPr>
      <t>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</si>
  <si>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SC 3.2.1</t>
    </r>
  </si>
  <si>
    <r>
      <rPr>
        <sz val="9"/>
        <rFont val="Arial"/>
        <family val="2"/>
        <charset val="238"/>
      </rPr>
      <t>Projects in the area of eGovernment, infrastructure and information and communication systems in public administration, to the extent of expansion, interconnection and consolidation of systems, applications and the data fund (including its publication) in the public administration, including cloud solutions. The aim is their efficient and safe use for individual agendas also on the basis of the "open data" principle, which will be based on sharing acquired data in order to make such data available to other public administration and non-public administration entities, in particular to ensure full electronic submission and computerization of agendas (e.g. eCulture, eHealth, eJustice, eProcurement, eSbírka, eLegislativa, electronic identification and authentication). Modernization of information and communication systems for the specific needs of public administration bodies and IRS will be supported. Creation and equipment of public authorities for protection of the ICT infrastructure and ensuring controlled and secure sharing of public administration data in accordance with standards of cyber security including communication and radio communication infrastructures of the State. Moreover, creation of new and modernization of existing information and communication systems for the specific needs of public administration bodies and IRS will be supported.</t>
    </r>
  </si>
  <si>
    <r>
      <rPr>
        <sz val="9"/>
        <rFont val="Arial"/>
        <family val="2"/>
        <charset val="238"/>
      </rPr>
      <t>SC 3.3.1</t>
    </r>
  </si>
  <si>
    <r>
      <rPr>
        <sz val="9"/>
        <rFont val="Arial"/>
        <family val="2"/>
        <charset val="238"/>
      </rPr>
      <t>Procurement of land-use plans, regulatory plans and land-use studies.</t>
    </r>
  </si>
  <si>
    <r>
      <rPr>
        <sz val="9"/>
        <rFont val="Arial"/>
        <family val="2"/>
        <charset val="238"/>
      </rPr>
      <t>SO 4.1.1</t>
    </r>
  </si>
  <si>
    <r>
      <rPr>
        <b/>
        <sz val="9"/>
        <rFont val="Arial"/>
        <family val="2"/>
        <charset val="238"/>
      </rPr>
      <t>SO 1.2 Increasing the share of sustainable forms of transport</t>
    </r>
    <r>
      <rPr>
        <sz val="9"/>
        <color rgb="00000000"/>
        <rFont val="Arial"/>
        <family val="2"/>
        <charset val="238"/>
      </rPr>
      <t xml:space="preserve"> - 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Further steps are directed towards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</si>
  <si>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4.1.2</t>
    </r>
  </si>
  <si>
    <r>
      <rPr>
        <b/>
        <sz val="9"/>
        <rFont val="Arial"/>
        <family val="2"/>
        <charset val="238"/>
      </rPr>
      <t>SO 2.1 Improving the quality and availability of services leading to social inclusion</t>
    </r>
    <r>
      <rPr>
        <sz val="9"/>
        <color rgb="00000000"/>
        <rFont val="Arial"/>
        <family val="2"/>
        <charset val="238"/>
      </rPr>
      <t>- For the needs of de-institutionalization, humanization and transformation of social services and for the needs of development of social services, establishment or reconstruction of the existing community-care facilities and establishment of new (including construction) or reconstruction of the existing facilities (including residential) to achieve deinstitutionalised care and humanisation of residential facilities will be supported. Infrastructure for field, outpatient and low-capacity residential forms of social, health and follow-up services for the socially excluded and those at risk of poverty and social exclusion, and infrastructure of community centres will be supported.</t>
    </r>
  </si>
  <si>
    <r>
      <rPr>
        <sz val="9"/>
        <rFont val="Arial"/>
        <family val="2"/>
        <charset val="238"/>
      </rPr>
      <t>SO 4.1.3</t>
    </r>
  </si>
  <si>
    <r>
      <rPr>
        <b/>
        <sz val="9"/>
        <rFont val="Arial"/>
        <family val="2"/>
        <charset val="238"/>
      </rPr>
      <t>SO 2.2 Creation of new and development of existing business activities in the field of social entrepreneurship</t>
    </r>
    <r>
      <rPr>
        <sz val="9"/>
        <color rgb="00000000"/>
        <rFont val="Arial"/>
        <family val="2"/>
        <charset val="238"/>
      </rPr>
      <t>- Construction, reconstruction, extension and equipment of social enterprises.</t>
    </r>
  </si>
  <si>
    <r>
      <rPr>
        <sz val="9"/>
        <rFont val="Arial"/>
        <family val="2"/>
        <charset val="238"/>
      </rPr>
      <t>SO 4.1.4</t>
    </r>
  </si>
  <si>
    <r>
      <rPr>
        <b/>
        <sz val="9"/>
        <rFont val="Arial"/>
        <family val="2"/>
        <charset val="238"/>
      </rPr>
      <t>SO 2.3 Development of infrastructure for the provision of health services and health care</t>
    </r>
    <r>
      <rPr>
        <sz val="9"/>
        <color rgb="00000000"/>
        <rFont val="Arial"/>
        <family val="2"/>
        <charset val="238"/>
      </rPr>
      <t xml:space="preserve"> -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</si>
  <si>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4.1.5</t>
    </r>
  </si>
  <si>
    <r>
      <rPr>
        <b/>
        <sz val="9"/>
        <rFont val="Arial"/>
        <family val="2"/>
        <charset val="238"/>
      </rPr>
      <t>SO 2.4 Improving the quality and accessibility of infrastructure for education and lifelong learning</t>
    </r>
    <r>
      <rPr>
        <sz val="9"/>
        <color rgb="00000000"/>
        <rFont val="Arial"/>
        <family val="2"/>
        <charset val="238"/>
      </rPr>
      <t xml:space="preserve"> - Extension of capacities for pre-school and primary education will be supported.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</si>
  <si>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SO 4.1.6</t>
    </r>
  </si>
  <si>
    <r>
      <rPr>
        <b/>
        <sz val="9"/>
        <rFont val="Arial"/>
        <family val="2"/>
        <charset val="238"/>
      </rPr>
      <t>SO 3.1 Streamlining the presentation, enhance of protection and development of cultural and natural heritage</t>
    </r>
    <r>
      <rPr>
        <sz val="9"/>
        <color rgb="00000000"/>
        <rFont val="Arial"/>
        <family val="2"/>
        <charset val="238"/>
      </rPr>
      <t xml:space="preserve"> - 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</si>
  <si>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SO 1.2.4</t>
    </r>
  </si>
  <si>
    <r>
      <rPr>
        <sz val="9"/>
        <rFont val="Arial"/>
        <family val="2"/>
        <charset val="238"/>
      </rPr>
      <t>Preparatory and supporting activities consisting in capacity building, training and network creation to prepare and carry out SCLLD.</t>
    </r>
  </si>
  <si>
    <r>
      <rPr>
        <sz val="11"/>
        <color rgb="00FFFFFF"/>
        <rFont val="Arial"/>
        <family val="2"/>
        <charset val="238"/>
      </rPr>
      <t>PROJECT:</t>
    </r>
    <r>
      <rPr>
        <b/>
        <sz val="11"/>
        <color rgb="00FFFFFF"/>
        <rFont val="Arial"/>
        <family val="2"/>
        <charset val="238"/>
      </rPr>
      <t xml:space="preserve"> Ex-ante assessment of the use of a financial instrument in the IROP</t>
    </r>
  </si>
  <si>
    <r>
      <rPr>
        <sz val="11"/>
        <color rgb="00FFFFFF"/>
        <rFont val="Arial"/>
        <family val="2"/>
        <charset val="238"/>
      </rPr>
      <t>Pre-screening assessment</t>
    </r>
  </si>
  <si>
    <r>
      <rPr>
        <b/>
        <sz val="9"/>
        <color rgb="00FFFFFF"/>
        <rFont val="Arial"/>
        <family val="2"/>
        <charset val="238"/>
      </rPr>
      <t>#</t>
    </r>
  </si>
  <si>
    <r>
      <rPr>
        <b/>
        <sz val="9"/>
        <color rgb="00FFFFFF"/>
        <rFont val="Arial"/>
        <family val="2"/>
        <charset val="238"/>
      </rPr>
      <t>Group of supported activities</t>
    </r>
  </si>
  <si>
    <r>
      <rPr>
        <b/>
        <sz val="9"/>
        <color rgb="00FFFFFF"/>
        <rFont val="Arial"/>
        <family val="2"/>
        <charset val="238"/>
      </rPr>
      <t>P1
Existence of an inv. gap</t>
    </r>
  </si>
  <si>
    <r>
      <rPr>
        <b/>
        <sz val="9"/>
        <color rgb="00FFFFFF"/>
        <rFont val="Arial"/>
        <family val="2"/>
        <charset val="238"/>
      </rPr>
      <t>P2
Project profitability - payback period</t>
    </r>
  </si>
  <si>
    <r>
      <rPr>
        <b/>
        <sz val="9"/>
        <color rgb="00FFFFFF"/>
        <rFont val="Arial"/>
        <family val="2"/>
        <charset val="238"/>
      </rPr>
      <t>P3
Size of the investment - trans. costs</t>
    </r>
  </si>
  <si>
    <r>
      <rPr>
        <b/>
        <sz val="9"/>
        <color rgb="00FFFFFF"/>
        <rFont val="Arial"/>
        <family val="2"/>
        <charset val="238"/>
      </rPr>
      <t>P4
Amount of specific objective allocation</t>
    </r>
  </si>
  <si>
    <r>
      <rPr>
        <b/>
        <sz val="9"/>
        <color rgb="00FFFFFF"/>
        <rFont val="Arial"/>
        <family val="2"/>
        <charset val="238"/>
      </rPr>
      <t>P5
Ability to secure co-financing</t>
    </r>
  </si>
  <si>
    <r>
      <rPr>
        <b/>
        <sz val="9"/>
        <color rgb="00FFFFFF"/>
        <rFont val="Arial"/>
        <family val="2"/>
        <charset val="238"/>
      </rPr>
      <t>P6
Existence of barriers</t>
    </r>
  </si>
  <si>
    <r>
      <rPr>
        <b/>
        <sz val="9"/>
        <color rgb="00FFFFFF"/>
        <rFont val="Arial"/>
        <family val="2"/>
        <charset val="238"/>
      </rPr>
      <t>P7
Friction areas with other programmes</t>
    </r>
  </si>
  <si>
    <r>
      <rPr>
        <b/>
        <sz val="9"/>
        <color rgb="00FFFFFF"/>
        <rFont val="Arial"/>
        <family val="2"/>
        <charset val="238"/>
      </rPr>
      <t>Assessment by Deloitte</t>
    </r>
  </si>
  <si>
    <r>
      <rPr>
        <b/>
        <sz val="9"/>
        <rFont val="Arial"/>
        <family val="2"/>
        <charset val="238"/>
      </rPr>
      <t>Criterion weight</t>
    </r>
  </si>
  <si>
    <r>
      <rPr>
        <sz val="9"/>
        <rFont val="Arial"/>
        <family val="2"/>
        <charset val="238"/>
      </rPr>
      <t>SO 1.1.1</t>
    </r>
  </si>
  <si>
    <r>
      <rPr>
        <sz val="9"/>
        <rFont val="Arial"/>
        <family val="2"/>
        <charset val="238"/>
      </rPr>
      <t>Reconstruction, modernisation or construction of roads and building of bypasses round towns on the selected regional road network in order to increase connectivity with the TEN-T network.</t>
    </r>
  </si>
  <si>
    <r>
      <rPr>
        <sz val="9"/>
        <rFont val="Arial"/>
        <family val="2"/>
        <charset val="238"/>
      </rPr>
      <t>SO 1.2.1</t>
    </r>
  </si>
  <si>
    <r>
      <rPr>
        <sz val="9"/>
        <color rgb="00000000"/>
        <rFont val="Arial"/>
        <family val="2"/>
        <charset val="238"/>
      </rPr>
      <t>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Also,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Also,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</si>
  <si>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1.3.1</t>
    </r>
  </si>
  <si>
    <r>
      <rPr>
        <sz val="9"/>
        <rFont val="Arial"/>
        <family val="2"/>
        <charset val="238"/>
      </rPr>
      <t>To ensure adequate resilience, putting an emphasis on adaptation to climate change and new risks. To enhance resilience of buildings covered by IRS units, in order to provide protection against adverse impacts of emergencies and to enable basic IRS units to operate in emergency situations (e.g. measures to ensure energy independence). Creation of new deployment sites of basic IRS units to ensure their adequate preparedness, e.g. to ensure acceptable response time for efficient deployment of basic IRS units due to long distances from the place of intervention.</t>
    </r>
  </si>
  <si>
    <r>
      <rPr>
        <sz val="9"/>
        <rFont val="Arial"/>
        <family val="2"/>
        <charset val="238"/>
      </rPr>
      <t>SO 1.3.2</t>
    </r>
  </si>
  <si>
    <r>
      <rPr>
        <sz val="9"/>
        <rFont val="Arial"/>
        <family val="2"/>
        <charset val="238"/>
      </rPr>
      <t>To enhance basic IRS units' equipment by technology and equipment items in order to ensure preparedness of IRS in areas exposed to risks, with an emphasis put on adaptation to climate change and emerging risks.</t>
    </r>
  </si>
  <si>
    <r>
      <rPr>
        <sz val="9"/>
        <rFont val="Arial"/>
        <family val="2"/>
        <charset val="238"/>
      </rPr>
      <t>SO 1.3.3</t>
    </r>
  </si>
  <si>
    <r>
      <rPr>
        <sz val="9"/>
        <rFont val="Arial"/>
        <family val="2"/>
        <charset val="238"/>
      </rPr>
      <t>To modernize education and training centres for basic IRS units (e.g. simulators, trainers, polygons and related equipment) focused on developing specific skills and cooperation of basic IRS units upon management of emergencies.</t>
    </r>
  </si>
  <si>
    <r>
      <rPr>
        <sz val="9"/>
        <rFont val="Arial"/>
        <family val="2"/>
        <charset val="238"/>
      </rPr>
      <t>SO 2.1.1</t>
    </r>
  </si>
  <si>
    <r>
      <rPr>
        <sz val="9"/>
        <rFont val="Arial"/>
        <family val="2"/>
        <charset val="238"/>
      </rPr>
      <t>To equip or reconstruct existing facilities for the provision of community care and establishment of new (including construction) or reconstruction of the existing facilities (including residential) to achieve deinstitutionalised care and humanisation of residential facilities. Infrastructure for field, outpatient and low-capacity residential forms of social, health and follow-up services for the socially excluded and those at risk of poverty and social exclusion, and infrastructure of community centres will be supported. Also supported will be acquisition of apartments and residential buildings for social housing. Supported will be inclusion of supporting greenery around buildings and on buildings, e.g. green walls and roofs, alleys, playgrounds and parks in projects implemented.</t>
    </r>
  </si>
  <si>
    <r>
      <rPr>
        <sz val="9"/>
        <rFont val="Arial"/>
        <family val="2"/>
        <charset val="238"/>
      </rPr>
      <t>SO 2.2.1</t>
    </r>
  </si>
  <si>
    <r>
      <rPr>
        <sz val="9"/>
        <rFont val="Arial"/>
        <family val="2"/>
        <charset val="238"/>
      </rPr>
      <t>Construction, reconstruction, extension and equipment of social enterprises.</t>
    </r>
  </si>
  <si>
    <r>
      <rPr>
        <sz val="9"/>
        <rFont val="Arial"/>
        <family val="2"/>
        <charset val="238"/>
      </rPr>
      <t>SO 2.3.1</t>
    </r>
  </si>
  <si>
    <r>
      <rPr>
        <sz val="9"/>
        <rFont val="Arial"/>
        <family val="2"/>
        <charset val="238"/>
      </rPr>
      <t>Modernisation of infrastructure of providers of highly specialised care (onco-gynaecological and perinatological network) in the form of procurement of equipment and necessary construction modifications. Moreover,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</si>
  <si>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2.4.1</t>
    </r>
  </si>
  <si>
    <r>
      <rPr>
        <sz val="9"/>
        <rFont val="Arial"/>
        <family val="2"/>
        <charset val="238"/>
      </rPr>
      <t>Extension of capacities for pre-school and school education.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</si>
  <si>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SC 2.5.1</t>
    </r>
  </si>
  <si>
    <r>
      <rPr>
        <sz val="9"/>
        <rFont val="Arial"/>
        <family val="2"/>
        <charset val="238"/>
      </rPr>
      <t>Thermal insulation of the external walls, wall, roof ceiling and floor constructions, replacement and reconstruction of windows and doors. Also, elements of passive heating and cooling, shading and installation of controlled ventilation with recovery of exhaust air will be supported. In the area of equipment for heating or preparation of hot water, supported will be replacement of a heat source of a residential house for heating using solid or liquid fossil fuels for efficient environmentally friendly sources; in buildings connected to DHS, to support, in addition to a comprehensive thermal insulation of a building, replacement of a delivery station including regulation or modernisation of the overall building heating system; replacement of heat source for preparation of hot water using solid of liquid fossil fuels for efficient, environmentally friendly sources. Likewise, acquisition of natural gas condensing boilers or equipment for combined production of electricity and heat using renewable resources or natural gas and covering primary energy needs of buildings where they are located. For the same purpose, replacement of heat and water distribution systems and installation of measuring systems and heating system regulation will be supported.</t>
    </r>
  </si>
  <si>
    <r>
      <rPr>
        <sz val="9"/>
        <rFont val="Arial"/>
        <family val="2"/>
        <charset val="238"/>
      </rPr>
      <t>SC 3.1.1</t>
    </r>
  </si>
  <si>
    <r>
      <rPr>
        <sz val="9"/>
        <rFont val="Arial"/>
        <family val="2"/>
        <charset val="238"/>
      </rPr>
      <t>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</si>
  <si>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SC 3.2.1</t>
    </r>
  </si>
  <si>
    <r>
      <rPr>
        <sz val="9"/>
        <rFont val="Arial"/>
        <family val="2"/>
        <charset val="238"/>
      </rPr>
      <t>Projects in the area of eGovernment, infrastructure and information and communication systems in public administration, to the extent of expansion, interconnection and consolidation of systems, applications and the data fund (including its publication) in the public administration, including cloud solutions. The aim is their efficient and safe use for individual agendas also on the basis of the "open data" principle, which will be based on sharing acquired data in order to make such data available to other public administration and non-public administration entities, in particular to ensure full electronic submission and computerization of agendas (e.g. eCulture, eHealth, eJustice, eProcurement, eSbírka, eLegislativa, electronic identification and authentication). Modernization of information and communication systems for the specific needs of public administration bodies and IRS will be supported. Creation and equipment of public authorities for protection of the ICT infrastructure and ensuring controlled and secure sharing of public administration data in accordance with standards of cyber security including communication and radio communication infrastructures of the State. Moreover, creation of new and modernization of existing information and communication systems for the specific needs of public administration bodies and IRS will be supported.</t>
    </r>
  </si>
  <si>
    <r>
      <rPr>
        <sz val="9"/>
        <rFont val="Arial"/>
        <family val="2"/>
        <charset val="238"/>
      </rPr>
      <t>SC 3.3.1</t>
    </r>
  </si>
  <si>
    <r>
      <rPr>
        <sz val="9"/>
        <rFont val="Arial"/>
        <family val="2"/>
        <charset val="238"/>
      </rPr>
      <t>Procurement of land-use plans, regulatory plans and land-use studies.</t>
    </r>
  </si>
  <si>
    <r>
      <rPr>
        <sz val="9"/>
        <rFont val="Arial"/>
        <family val="2"/>
        <charset val="238"/>
      </rPr>
      <t>SO 4.1.1</t>
    </r>
  </si>
  <si>
    <r>
      <rPr>
        <b/>
        <sz val="9"/>
        <rFont val="Arial"/>
        <family val="2"/>
        <charset val="238"/>
      </rPr>
      <t>SO 1.2 Increasing the share of sustainable forms of transport</t>
    </r>
    <r>
      <rPr>
        <sz val="9"/>
        <color rgb="00000000"/>
        <rFont val="Arial"/>
        <family val="2"/>
        <charset val="238"/>
      </rPr>
      <t xml:space="preserve"> - 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Further steps are directed towards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</si>
  <si>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4.1.2</t>
    </r>
  </si>
  <si>
    <r>
      <rPr>
        <b/>
        <sz val="9"/>
        <rFont val="Arial"/>
        <family val="2"/>
        <charset val="238"/>
      </rPr>
      <t>SO 2.1 Improving the quality and availability of services leading to social inclusion</t>
    </r>
    <r>
      <rPr>
        <sz val="9"/>
        <color rgb="00000000"/>
        <rFont val="Arial"/>
        <family val="2"/>
        <charset val="238"/>
      </rPr>
      <t>- For the needs of de-institutionalization, humanization and transformation of social services and for the needs of development of social services, establishment or reconstruction of the existing community-care facilities and establishment of new (including construction) or reconstruction of the existing facilities (including residential) to achieve deinstitutionalised care and humanisation of residential facilities will be supported. Infrastructure for field, outpatient and low-capacity residential forms of social, health and follow-up services for the socially excluded and those at risk of poverty and social exclusion, and infrastructure of community centres will be supported.</t>
    </r>
  </si>
  <si>
    <r>
      <rPr>
        <sz val="9"/>
        <rFont val="Arial"/>
        <family val="2"/>
        <charset val="238"/>
      </rPr>
      <t>SO 4.1.3</t>
    </r>
  </si>
  <si>
    <r>
      <rPr>
        <b/>
        <sz val="9"/>
        <rFont val="Arial"/>
        <family val="2"/>
        <charset val="238"/>
      </rPr>
      <t>SO 2.2 Creation of new and development of existing business activities in the field of social entrepreneurship</t>
    </r>
    <r>
      <rPr>
        <sz val="9"/>
        <color rgb="00000000"/>
        <rFont val="Arial"/>
        <family val="2"/>
        <charset val="238"/>
      </rPr>
      <t>- Construction, reconstruction, extension and equipment of social enterprises.</t>
    </r>
  </si>
  <si>
    <r>
      <rPr>
        <sz val="9"/>
        <rFont val="Arial"/>
        <family val="2"/>
        <charset val="238"/>
      </rPr>
      <t>SO 4.1.4</t>
    </r>
  </si>
  <si>
    <r>
      <rPr>
        <b/>
        <sz val="9"/>
        <rFont val="Arial"/>
        <family val="2"/>
        <charset val="238"/>
      </rPr>
      <t>SO 2.3 Development of infrastructure for the provision of health services and health care</t>
    </r>
    <r>
      <rPr>
        <sz val="9"/>
        <color rgb="00000000"/>
        <rFont val="Arial"/>
        <family val="2"/>
        <charset val="238"/>
      </rPr>
      <t xml:space="preserve"> -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</si>
  <si>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4.1.5</t>
    </r>
  </si>
  <si>
    <r>
      <rPr>
        <b/>
        <sz val="9"/>
        <rFont val="Arial"/>
        <family val="2"/>
        <charset val="238"/>
      </rPr>
      <t>SO 2.4 Improving the quality and accessibility of infrastructure for education and lifelong learning</t>
    </r>
    <r>
      <rPr>
        <sz val="9"/>
        <color rgb="00000000"/>
        <rFont val="Arial"/>
        <family val="2"/>
        <charset val="238"/>
      </rPr>
      <t xml:space="preserve"> - Extension of capacities for pre-school and primary education will be supported.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</si>
  <si>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SO 4.1.6</t>
    </r>
  </si>
  <si>
    <r>
      <rPr>
        <b/>
        <sz val="9"/>
        <rFont val="Arial"/>
        <family val="2"/>
        <charset val="238"/>
      </rPr>
      <t>SO 3.1 Streamlining the presentation, enhance of protection and development of cultural and natural heritage</t>
    </r>
    <r>
      <rPr>
        <sz val="9"/>
        <color rgb="00000000"/>
        <rFont val="Arial"/>
        <family val="2"/>
        <charset val="238"/>
      </rPr>
      <t xml:space="preserve"> - 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</si>
  <si>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SO 1.2.4</t>
    </r>
  </si>
  <si>
    <r>
      <rPr>
        <sz val="9"/>
        <rFont val="Arial"/>
        <family val="2"/>
        <charset val="238"/>
      </rPr>
      <t>Preparatory and supporting activities consisting in capacity building, training and network creation to prepare and carry out SCLLD.</t>
    </r>
  </si>
  <si>
    <r>
      <rPr>
        <sz val="11"/>
        <color rgb="00FFFFFF"/>
        <rFont val="Arial"/>
        <family val="2"/>
        <charset val="238"/>
      </rPr>
      <t>PROJECT:</t>
    </r>
    <r>
      <rPr>
        <b/>
        <sz val="11"/>
        <color rgb="00FFFFFF"/>
        <rFont val="Arial"/>
        <family val="2"/>
        <charset val="238"/>
      </rPr>
      <t xml:space="preserve"> Ex-ante assessment of the use of a financial instrument in the IROP</t>
    </r>
  </si>
  <si>
    <r>
      <rPr>
        <sz val="11"/>
        <color rgb="00FFFFFF"/>
        <rFont val="Arial"/>
        <family val="2"/>
        <charset val="238"/>
      </rPr>
      <t>Pre-screening assessment</t>
    </r>
  </si>
  <si>
    <r>
      <rPr>
        <b/>
        <sz val="9"/>
        <color rgb="00FFFFFF"/>
        <rFont val="Arial"/>
        <family val="2"/>
        <charset val="238"/>
      </rPr>
      <t>#</t>
    </r>
  </si>
  <si>
    <r>
      <rPr>
        <b/>
        <sz val="9"/>
        <color rgb="00FFFFFF"/>
        <rFont val="Arial"/>
        <family val="2"/>
        <charset val="238"/>
      </rPr>
      <t>Group of supported activities</t>
    </r>
  </si>
  <si>
    <r>
      <rPr>
        <b/>
        <sz val="9"/>
        <color rgb="00FFFFFF"/>
        <rFont val="Arial"/>
        <family val="2"/>
        <charset val="238"/>
      </rPr>
      <t>P1
Existence of an inv. gap</t>
    </r>
  </si>
  <si>
    <r>
      <rPr>
        <b/>
        <sz val="9"/>
        <color rgb="00FFFFFF"/>
        <rFont val="Arial"/>
        <family val="2"/>
        <charset val="238"/>
      </rPr>
      <t>P2
Project profitability - payback period</t>
    </r>
  </si>
  <si>
    <r>
      <rPr>
        <b/>
        <sz val="9"/>
        <color rgb="00FFFFFF"/>
        <rFont val="Arial"/>
        <family val="2"/>
        <charset val="238"/>
      </rPr>
      <t>P3
Size of the investment - trans. costs</t>
    </r>
  </si>
  <si>
    <r>
      <rPr>
        <b/>
        <sz val="9"/>
        <color rgb="00FFFFFF"/>
        <rFont val="Arial"/>
        <family val="2"/>
        <charset val="238"/>
      </rPr>
      <t>P4
Amount of specific objective allocation</t>
    </r>
  </si>
  <si>
    <r>
      <rPr>
        <b/>
        <sz val="9"/>
        <color rgb="00FFFFFF"/>
        <rFont val="Arial"/>
        <family val="2"/>
        <charset val="238"/>
      </rPr>
      <t>P5
Ability to secure co-financing</t>
    </r>
  </si>
  <si>
    <r>
      <rPr>
        <b/>
        <sz val="9"/>
        <color rgb="00FFFFFF"/>
        <rFont val="Arial"/>
        <family val="2"/>
        <charset val="238"/>
      </rPr>
      <t>P6
Existence of barriers</t>
    </r>
  </si>
  <si>
    <r>
      <rPr>
        <b/>
        <sz val="9"/>
        <color rgb="00FFFFFF"/>
        <rFont val="Arial"/>
        <family val="2"/>
        <charset val="238"/>
      </rPr>
      <t>P7
Friction areas with other programmes</t>
    </r>
  </si>
  <si>
    <r>
      <rPr>
        <b/>
        <sz val="9"/>
        <color rgb="00FFFFFF"/>
        <rFont val="Arial"/>
        <family val="2"/>
        <charset val="238"/>
      </rPr>
      <t>Assessment by Deloitte</t>
    </r>
  </si>
  <si>
    <r>
      <rPr>
        <b/>
        <sz val="9"/>
        <rFont val="Arial"/>
        <family val="2"/>
        <charset val="238"/>
      </rPr>
      <t>Criterion weight</t>
    </r>
  </si>
  <si>
    <r>
      <rPr>
        <sz val="9"/>
        <rFont val="Arial"/>
        <family val="2"/>
        <charset val="238"/>
      </rPr>
      <t>SO 1.1.1</t>
    </r>
  </si>
  <si>
    <r>
      <rPr>
        <sz val="9"/>
        <rFont val="Arial"/>
        <family val="2"/>
        <charset val="238"/>
      </rPr>
      <t>Reconstruction, modernisation or construction of roads and building of bypasses round towns on the selected regional road network in order to increase connectivity with the TEN-T network.</t>
    </r>
  </si>
  <si>
    <r>
      <rPr>
        <sz val="9"/>
        <rFont val="Arial"/>
        <family val="2"/>
        <charset val="238"/>
      </rPr>
      <t>SO 1.2.1</t>
    </r>
  </si>
  <si>
    <r>
      <rPr>
        <sz val="9"/>
        <color rgb="00000000"/>
        <rFont val="Arial"/>
        <family val="2"/>
        <charset val="238"/>
      </rPr>
      <t>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Also,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Also,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</si>
  <si>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1.3.1</t>
    </r>
  </si>
  <si>
    <r>
      <rPr>
        <sz val="9"/>
        <rFont val="Arial"/>
        <family val="2"/>
        <charset val="238"/>
      </rPr>
      <t>To ensure adequate resilience, putting an emphasis on adaptation to climate change and new risks. To enhance resilience of buildings covered by IRS units, in order to provide protection against adverse impacts of emergencies and to enable basic IRS units to operate in emergency situations (e.g. measures to ensure energy independence). Creation of new deployment sites of basic IRS units to ensure their adequate preparedness, e.g. to ensure acceptable response time for efficient deployment of basic IRS units due to long distances from the place of intervention.</t>
    </r>
  </si>
  <si>
    <r>
      <rPr>
        <sz val="9"/>
        <rFont val="Arial"/>
        <family val="2"/>
        <charset val="238"/>
      </rPr>
      <t>SO 1.3.2</t>
    </r>
  </si>
  <si>
    <r>
      <rPr>
        <sz val="9"/>
        <rFont val="Arial"/>
        <family val="2"/>
        <charset val="238"/>
      </rPr>
      <t>To enhance basic IRS units' equipment by technology and equipment items in order to ensure preparedness of IRS in areas exposed to risks, with an emphasis put on adaptation to climate change and emerging risks.</t>
    </r>
  </si>
  <si>
    <r>
      <rPr>
        <sz val="9"/>
        <rFont val="Arial"/>
        <family val="2"/>
        <charset val="238"/>
      </rPr>
      <t>SO 1.3.3</t>
    </r>
  </si>
  <si>
    <r>
      <rPr>
        <sz val="9"/>
        <rFont val="Arial"/>
        <family val="2"/>
        <charset val="238"/>
      </rPr>
      <t>To modernize education and training centres for basic IRS units (e.g. simulators, trainers, polygons and related equipment) focused on developing specific skills and cooperation of basic IRS units upon management of emergencies.</t>
    </r>
  </si>
  <si>
    <r>
      <rPr>
        <sz val="9"/>
        <rFont val="Arial"/>
        <family val="2"/>
        <charset val="238"/>
      </rPr>
      <t>SO 2.1.1</t>
    </r>
  </si>
  <si>
    <r>
      <rPr>
        <sz val="9"/>
        <rFont val="Arial"/>
        <family val="2"/>
        <charset val="238"/>
      </rPr>
      <t>To equip or reconstruct existing facilities for the provision of community care and establishment of new (including construction) or reconstruction of the existing facilities (including residential) to achieve deinstitutionalised care and humanisation of residential facilities. Infrastructure for field, outpatient and low-capacity residential forms of social, health and follow-up services for the socially excluded and those at risk of poverty and social exclusion, and infrastructure of community centres will be supported. Also supported will be acquisition of apartments and residential buildings for social housing. Supported will be inclusion of supporting greenery around buildings and on buildings, e.g. green walls and roofs, alleys, playgrounds and parks in projects implemented.</t>
    </r>
  </si>
  <si>
    <r>
      <rPr>
        <sz val="9"/>
        <rFont val="Arial"/>
        <family val="2"/>
        <charset val="238"/>
      </rPr>
      <t>SO 2.2.1</t>
    </r>
  </si>
  <si>
    <r>
      <rPr>
        <sz val="9"/>
        <rFont val="Arial"/>
        <family val="2"/>
        <charset val="238"/>
      </rPr>
      <t>Construction, reconstruction, extension and equipment of social enterprises.</t>
    </r>
  </si>
  <si>
    <r>
      <rPr>
        <sz val="9"/>
        <rFont val="Arial"/>
        <family val="2"/>
        <charset val="238"/>
      </rPr>
      <t>SO 2.3.1</t>
    </r>
  </si>
  <si>
    <r>
      <rPr>
        <sz val="9"/>
        <rFont val="Arial"/>
        <family val="2"/>
        <charset val="238"/>
      </rPr>
      <t>Modernisation of infrastructure of providers of highly specialised care (onco-gynaecological and perinatological network) in the form of procurement of equipment and necessary construction modifications. Moreover,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</si>
  <si>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2.4.1</t>
    </r>
  </si>
  <si>
    <r>
      <rPr>
        <sz val="9"/>
        <rFont val="Arial"/>
        <family val="2"/>
        <charset val="238"/>
      </rPr>
      <t>Extension of capacities for pre-school and school education.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</si>
  <si>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SC 2.5.1</t>
    </r>
  </si>
  <si>
    <r>
      <rPr>
        <sz val="9"/>
        <rFont val="Arial"/>
        <family val="2"/>
        <charset val="238"/>
      </rPr>
      <t>Thermal insulation of the external walls, wall, roof ceiling and floor constructions, replacement and reconstruction of windows and doors. Also, elements of passive heating and cooling, shading and installation of controlled ventilation with recovery of exhaust air will be supported. In the area of equipment for heating or preparation of hot water, supported will be replacement of a heat source of a residential house for heating using solid or liquid fossil fuels for efficient environmentally friendly sources; in buildings connected to DHS, to support, in addition to a comprehensive thermal insulation of a building, replacement of a delivery station including regulation or modernisation of the overall building heating system; replacement of heat source for preparation of hot water using solid of liquid fossil fuels for efficient, environmentally friendly sources. Likewise, acquisition of natural gas condensing boilers or equipment for combined production of electricity and heat using renewable resources or natural gas and covering primary energy needs of buildings where they are located. For the same purpose, replacement of heat and water distribution systems and installation of measuring systems and heating system regulation will be supported.</t>
    </r>
  </si>
  <si>
    <r>
      <rPr>
        <sz val="9"/>
        <rFont val="Arial"/>
        <family val="2"/>
        <charset val="238"/>
      </rPr>
      <t>SC 3.1.1</t>
    </r>
  </si>
  <si>
    <r>
      <rPr>
        <sz val="9"/>
        <rFont val="Arial"/>
        <family val="2"/>
        <charset val="238"/>
      </rPr>
      <t>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</si>
  <si>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SC 3.2.1</t>
    </r>
  </si>
  <si>
    <r>
      <rPr>
        <sz val="9"/>
        <rFont val="Arial"/>
        <family val="2"/>
        <charset val="238"/>
      </rPr>
      <t>Projects in the area of eGovernment, infrastructure and information and communication systems in public administration, to the extent of expansion, interconnection and consolidation of systems, applications and the data fund (including its publication) in the public administration, including cloud solutions. The aim is their efficient and safe use for individual agendas also on the basis of the "open data" principle, which will be based on sharing acquired data in order to make such data available to other public administration and non-public administration entities, in particular to ensure full electronic submission and computerization of agendas (e.g. eCulture, eHealth, eJustice, eProcurement, eSbírka, eLegislativa, electronic identification and authentication). Modernization of information and communication systems for the specific needs of public administration bodies and IRS will be supported. Creation and equipment of public authorities for protection of the ICT infrastructure and ensuring controlled and secure sharing of public administration data in accordance with standards of cyber security including communication and radio communication infrastructures of the State. Moreover, creation of new and modernization of existing information and communication systems for the specific needs of public administration bodies and IRS will be supported.</t>
    </r>
  </si>
  <si>
    <r>
      <rPr>
        <sz val="9"/>
        <rFont val="Arial"/>
        <family val="2"/>
        <charset val="238"/>
      </rPr>
      <t>SC 3.3.1</t>
    </r>
  </si>
  <si>
    <r>
      <rPr>
        <sz val="9"/>
        <rFont val="Arial"/>
        <family val="2"/>
        <charset val="238"/>
      </rPr>
      <t>Procurement of land-use plans, regulatory plans and land-use studies.</t>
    </r>
  </si>
  <si>
    <r>
      <rPr>
        <sz val="9"/>
        <rFont val="Arial"/>
        <family val="2"/>
        <charset val="238"/>
      </rPr>
      <t>SO 4.1.1</t>
    </r>
  </si>
  <si>
    <r>
      <rPr>
        <b/>
        <sz val="9"/>
        <rFont val="Arial"/>
        <family val="2"/>
        <charset val="238"/>
      </rPr>
      <t>SO 1.2 Increasing the share of sustainable forms of transport</t>
    </r>
    <r>
      <rPr>
        <sz val="9"/>
        <color rgb="00000000"/>
        <rFont val="Arial"/>
        <family val="2"/>
        <charset val="238"/>
      </rPr>
      <t xml:space="preserve"> - 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Further steps are directed towards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</si>
  <si>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4.1.2</t>
    </r>
  </si>
  <si>
    <r>
      <rPr>
        <b/>
        <sz val="9"/>
        <rFont val="Arial"/>
        <family val="2"/>
        <charset val="238"/>
      </rPr>
      <t>SO 2.1 Improving the quality and availability of services leading to social inclusion</t>
    </r>
    <r>
      <rPr>
        <sz val="9"/>
        <color rgb="00000000"/>
        <rFont val="Arial"/>
        <family val="2"/>
        <charset val="238"/>
      </rPr>
      <t>- For the needs of de-institutionalization, humanization and transformation of social services and for the needs of development of social services, establishment or reconstruction of the existing community-care facilities and establishment of new (including construction) or reconstruction of the existing facilities (including residential) to achieve deinstitutionalised care and humanisation of residential facilities will be supported. Infrastructure for field, outpatient and low-capacity residential forms of social, health and follow-up services for the socially excluded and those at risk of poverty and social exclusion, and infrastructure of community centres will be supported.</t>
    </r>
  </si>
  <si>
    <r>
      <rPr>
        <sz val="9"/>
        <rFont val="Arial"/>
        <family val="2"/>
        <charset val="238"/>
      </rPr>
      <t>SO 4.1.3</t>
    </r>
  </si>
  <si>
    <r>
      <rPr>
        <b/>
        <sz val="9"/>
        <rFont val="Arial"/>
        <family val="2"/>
        <charset val="238"/>
      </rPr>
      <t>SO 2.2 Creation of new and development of existing business activities in the field of social entrepreneurship</t>
    </r>
    <r>
      <rPr>
        <sz val="9"/>
        <color rgb="00000000"/>
        <rFont val="Arial"/>
        <family val="2"/>
        <charset val="238"/>
      </rPr>
      <t>- Construction, reconstruction, extension and equipment of social enterprises.</t>
    </r>
  </si>
  <si>
    <r>
      <rPr>
        <sz val="9"/>
        <rFont val="Arial"/>
        <family val="2"/>
        <charset val="238"/>
      </rPr>
      <t>SO 4.1.4</t>
    </r>
  </si>
  <si>
    <r>
      <rPr>
        <b/>
        <sz val="9"/>
        <rFont val="Arial"/>
        <family val="2"/>
        <charset val="238"/>
      </rPr>
      <t>SO 2.3 Development of infrastructure for the provision of health services and health care</t>
    </r>
    <r>
      <rPr>
        <sz val="9"/>
        <color rgb="00000000"/>
        <rFont val="Arial"/>
        <family val="2"/>
        <charset val="238"/>
      </rPr>
      <t xml:space="preserve"> -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</si>
  <si>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4.1.5</t>
    </r>
  </si>
  <si>
    <r>
      <rPr>
        <b/>
        <sz val="9"/>
        <rFont val="Arial"/>
        <family val="2"/>
        <charset val="238"/>
      </rPr>
      <t>SO 2.4 Improving the quality and accessibility of infrastructure for education and lifelong learning</t>
    </r>
    <r>
      <rPr>
        <sz val="9"/>
        <color rgb="00000000"/>
        <rFont val="Arial"/>
        <family val="2"/>
        <charset val="238"/>
      </rPr>
      <t xml:space="preserve"> - Extension of capacities for pre-school and primary education will be supported.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</si>
  <si>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SO 4.1.6</t>
    </r>
  </si>
  <si>
    <r>
      <rPr>
        <b/>
        <sz val="9"/>
        <rFont val="Arial"/>
        <family val="2"/>
        <charset val="238"/>
      </rPr>
      <t>SO 3.1 Streamlining the presentation, enhance of protection and development of cultural and natural heritage</t>
    </r>
    <r>
      <rPr>
        <sz val="9"/>
        <color rgb="00000000"/>
        <rFont val="Arial"/>
        <family val="2"/>
        <charset val="238"/>
      </rPr>
      <t xml:space="preserve"> - 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</si>
  <si>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SO 1.2.4</t>
    </r>
  </si>
  <si>
    <r>
      <rPr>
        <sz val="9"/>
        <rFont val="Arial"/>
        <family val="2"/>
        <charset val="238"/>
      </rPr>
      <t>Preparatory and supporting activities consisting in capacity building, training and network creation to prepare and carry out SCLLD.</t>
    </r>
  </si>
  <si>
    <r>
      <rPr>
        <sz val="11"/>
        <color rgb="00FFFFFF"/>
        <rFont val="Arial"/>
        <family val="2"/>
        <charset val="238"/>
      </rPr>
      <t>PROJECT:</t>
    </r>
    <r>
      <rPr>
        <b/>
        <sz val="11"/>
        <color rgb="00FFFFFF"/>
        <rFont val="Arial"/>
        <family val="2"/>
        <charset val="238"/>
      </rPr>
      <t xml:space="preserve"> Ex-ante assessment of the use of a financial instrument in the IROP</t>
    </r>
  </si>
  <si>
    <r>
      <rPr>
        <sz val="11"/>
        <color rgb="00FFFFFF"/>
        <rFont val="Arial"/>
        <family val="2"/>
        <charset val="238"/>
      </rPr>
      <t>Pre-screening assessment</t>
    </r>
  </si>
  <si>
    <r>
      <rPr>
        <b/>
        <sz val="9"/>
        <color rgb="00FFFFFF"/>
        <rFont val="Arial"/>
        <family val="2"/>
        <charset val="238"/>
      </rPr>
      <t>#</t>
    </r>
  </si>
  <si>
    <r>
      <rPr>
        <b/>
        <sz val="9"/>
        <color rgb="00FFFFFF"/>
        <rFont val="Arial"/>
        <family val="2"/>
        <charset val="238"/>
      </rPr>
      <t>Group of supported activities</t>
    </r>
  </si>
  <si>
    <r>
      <rPr>
        <b/>
        <sz val="9"/>
        <color rgb="00FFFFFF"/>
        <rFont val="Arial"/>
        <family val="2"/>
        <charset val="238"/>
      </rPr>
      <t>P1
Existence of an inv. gap</t>
    </r>
  </si>
  <si>
    <r>
      <rPr>
        <b/>
        <sz val="9"/>
        <color rgb="00FFFFFF"/>
        <rFont val="Arial"/>
        <family val="2"/>
        <charset val="238"/>
      </rPr>
      <t>P2
Project profitability - payback period</t>
    </r>
  </si>
  <si>
    <r>
      <rPr>
        <b/>
        <sz val="9"/>
        <color rgb="00FFFFFF"/>
        <rFont val="Arial"/>
        <family val="2"/>
        <charset val="238"/>
      </rPr>
      <t>P3
Size of the investment - trans. costs</t>
    </r>
  </si>
  <si>
    <r>
      <rPr>
        <b/>
        <sz val="9"/>
        <color rgb="00FFFFFF"/>
        <rFont val="Arial"/>
        <family val="2"/>
        <charset val="238"/>
      </rPr>
      <t>P4
Amount of specific objective allocation</t>
    </r>
  </si>
  <si>
    <r>
      <rPr>
        <b/>
        <sz val="9"/>
        <color rgb="00FFFFFF"/>
        <rFont val="Arial"/>
        <family val="2"/>
        <charset val="238"/>
      </rPr>
      <t>P5
Ability to secure co-financing</t>
    </r>
  </si>
  <si>
    <r>
      <rPr>
        <b/>
        <sz val="9"/>
        <color rgb="00FFFFFF"/>
        <rFont val="Arial"/>
        <family val="2"/>
        <charset val="238"/>
      </rPr>
      <t>P6
Existence of barriers</t>
    </r>
  </si>
  <si>
    <r>
      <rPr>
        <b/>
        <sz val="9"/>
        <color rgb="00FFFFFF"/>
        <rFont val="Arial"/>
        <family val="2"/>
        <charset val="238"/>
      </rPr>
      <t>P7
Friction areas with other programmes</t>
    </r>
  </si>
  <si>
    <r>
      <rPr>
        <b/>
        <sz val="9"/>
        <color rgb="00FFFFFF"/>
        <rFont val="Arial"/>
        <family val="2"/>
        <charset val="238"/>
      </rPr>
      <t>Assessment by Deloitte</t>
    </r>
  </si>
  <si>
    <r>
      <rPr>
        <b/>
        <sz val="9"/>
        <rFont val="Arial"/>
        <family val="2"/>
        <charset val="238"/>
      </rPr>
      <t>Criterion weight</t>
    </r>
  </si>
  <si>
    <r>
      <rPr>
        <sz val="9"/>
        <rFont val="Arial"/>
        <family val="2"/>
        <charset val="238"/>
      </rPr>
      <t>SO 1.1.1</t>
    </r>
  </si>
  <si>
    <r>
      <rPr>
        <sz val="9"/>
        <rFont val="Arial"/>
        <family val="2"/>
        <charset val="238"/>
      </rPr>
      <t>Reconstruction, modernisation or construction of roads and building of bypasses round towns on the selected regional road network in order to increase connectivity with the TEN-T network.</t>
    </r>
  </si>
  <si>
    <r>
      <rPr>
        <sz val="9"/>
        <rFont val="Arial"/>
        <family val="2"/>
        <charset val="238"/>
      </rPr>
      <t>SO 1.2.1</t>
    </r>
  </si>
  <si>
    <r>
      <rPr>
        <sz val="9"/>
        <color rgb="00000000"/>
        <rFont val="Arial"/>
        <family val="2"/>
        <charset val="238"/>
      </rPr>
      <t>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Also,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Also,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</si>
  <si>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1.3.1</t>
    </r>
  </si>
  <si>
    <r>
      <rPr>
        <sz val="9"/>
        <rFont val="Arial"/>
        <family val="2"/>
        <charset val="238"/>
      </rPr>
      <t>To ensure adequate resilience, putting an emphasis on adaptation to climate change and new risks. To enhance resilience of buildings covered by IRS units, in order to provide protection against adverse impacts of emergencies and to enable basic IRS units to operate in emergency situations (e.g. measures to ensure energy independence). Creation of new deployment sites of basic IRS units to ensure their adequate preparedness, e.g. to ensure acceptable response time for efficient deployment of basic IRS units due to long distances from the place of intervention.</t>
    </r>
  </si>
  <si>
    <r>
      <rPr>
        <sz val="9"/>
        <rFont val="Arial"/>
        <family val="2"/>
        <charset val="238"/>
      </rPr>
      <t>SO 1.3.2</t>
    </r>
  </si>
  <si>
    <r>
      <rPr>
        <sz val="9"/>
        <rFont val="Arial"/>
        <family val="2"/>
        <charset val="238"/>
      </rPr>
      <t>To enhance basic IRS units' equipment by technology and equipment items in order to ensure preparedness of IRS in areas exposed to risks, with an emphasis put on adaptation to climate change and emerging risks.</t>
    </r>
  </si>
  <si>
    <r>
      <rPr>
        <sz val="9"/>
        <rFont val="Arial"/>
        <family val="2"/>
        <charset val="238"/>
      </rPr>
      <t>SO 1.3.3</t>
    </r>
  </si>
  <si>
    <r>
      <rPr>
        <sz val="9"/>
        <rFont val="Arial"/>
        <family val="2"/>
        <charset val="238"/>
      </rPr>
      <t>To modernize education and training centres for basic IRS units (e.g. simulators, trainers, polygons and related equipment) focused on developing specific skills and cooperation of basic IRS units upon management of emergencies.</t>
    </r>
  </si>
  <si>
    <r>
      <rPr>
        <sz val="9"/>
        <rFont val="Arial"/>
        <family val="2"/>
        <charset val="238"/>
      </rPr>
      <t>SO 2.1.1</t>
    </r>
  </si>
  <si>
    <r>
      <rPr>
        <sz val="9"/>
        <rFont val="Arial"/>
        <family val="2"/>
        <charset val="238"/>
      </rPr>
      <t>To equip or reconstruct existing facilities for the provision of community care and establishment of new (including construction) or reconstruction of the existing facilities (including residential) to achieve deinstitutionalised care and humanisation of residential facilities. Infrastructure for field, outpatient and low-capacity residential forms of social, health and follow-up services for the socially excluded and those at risk of poverty and social exclusion, and infrastructure of community centres will be supported. Also supported will be acquisition of apartments and residential buildings for social housing. Supported will be inclusion of supporting greenery around buildings and on buildings, e.g. green walls and roofs, alleys, playgrounds and parks in projects implemented.</t>
    </r>
  </si>
  <si>
    <r>
      <rPr>
        <sz val="9"/>
        <rFont val="Arial"/>
        <family val="2"/>
        <charset val="238"/>
      </rPr>
      <t>SO 2.2.1</t>
    </r>
  </si>
  <si>
    <r>
      <rPr>
        <sz val="9"/>
        <rFont val="Arial"/>
        <family val="2"/>
        <charset val="238"/>
      </rPr>
      <t>Construction, reconstruction, extension and equipment of social enterprises.</t>
    </r>
  </si>
  <si>
    <r>
      <rPr>
        <sz val="9"/>
        <rFont val="Arial"/>
        <family val="2"/>
        <charset val="238"/>
      </rPr>
      <t>SO 2.3.1</t>
    </r>
  </si>
  <si>
    <r>
      <rPr>
        <sz val="9"/>
        <rFont val="Arial"/>
        <family val="2"/>
        <charset val="238"/>
      </rPr>
      <t>Modernisation of infrastructure of providers of highly specialised care (onco-gynaecological and perinatological network) in the form of procurement of equipment and necessary construction modifications. Moreover,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</si>
  <si>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2.4.1</t>
    </r>
  </si>
  <si>
    <r>
      <rPr>
        <sz val="9"/>
        <rFont val="Arial"/>
        <family val="2"/>
        <charset val="238"/>
      </rPr>
      <t>Extension of capacities for pre-school and school education.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</si>
  <si>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SC 2.5.1</t>
    </r>
  </si>
  <si>
    <r>
      <rPr>
        <sz val="9"/>
        <rFont val="Arial"/>
        <family val="2"/>
        <charset val="238"/>
      </rPr>
      <t>Thermal insulation of the external walls, wall, roof ceiling and floor constructions, replacement and reconstruction of windows and doors. Also, elements of passive heating and cooling, shading and installation of controlled ventilation with recovery of exhaust air will be supported. In the area of equipment for heating or preparation of hot water, supported will be replacement of a heat source of a residential house for heating using solid or liquid fossil fuels for efficient environmentally friendly sources; in buildings connected to DHS, to support, in addition to a comprehensive thermal insulation of a building, replacement of a delivery station including regulation or modernisation of the overall building heating system; replacement of heat source for preparation of hot water using solid of liquid fossil fuels for efficient, environmentally friendly sources. Likewise, acquisition of natural gas condensing boilers or equipment for combined production of electricity and heat using renewable resources or natural gas and covering primary energy needs of buildings where they are located. For the same purpose, replacement of heat and water distribution systems and installation of measuring systems and heating system regulation will be supported.</t>
    </r>
  </si>
  <si>
    <r>
      <rPr>
        <sz val="9"/>
        <rFont val="Arial"/>
        <family val="2"/>
        <charset val="238"/>
      </rPr>
      <t>SC 3.1.1</t>
    </r>
  </si>
  <si>
    <r>
      <rPr>
        <sz val="9"/>
        <rFont val="Arial"/>
        <family val="2"/>
        <charset val="238"/>
      </rPr>
      <t>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</si>
  <si>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SC 3.2.1</t>
    </r>
  </si>
  <si>
    <r>
      <rPr>
        <sz val="9"/>
        <rFont val="Arial"/>
        <family val="2"/>
        <charset val="238"/>
      </rPr>
      <t>Projects in the area of eGovernment, infrastructure and information and communication systems in public administration, to the extent of expansion, interconnection and consolidation of systems, applications and the data fund (including its publication) in the public administration, including cloud solutions. The aim is their efficient and safe use for individual agendas also on the basis of the "open data" principle, which will be based on sharing acquired data in order to make such data available to other public administration and non-public administration entities, in particular to ensure full electronic submission and computerization of agendas (e.g. eCulture, eHealth, eJustice, eProcurement, eSbírka, eLegislativa, electronic identification and authentication). Modernization of information and communication systems for the specific needs of public administration bodies and IRS will be supported. Creation and equipment of public authorities for protection of the ICT infrastructure and ensuring controlled and secure sharing of public administration data in accordance with standards of cyber security including communication and radio communication infrastructures of the State. Moreover, creation of new and modernization of existing information and communication systems for the specific needs of public administration bodies and IRS will be supported.</t>
    </r>
  </si>
  <si>
    <r>
      <rPr>
        <sz val="9"/>
        <rFont val="Arial"/>
        <family val="2"/>
        <charset val="238"/>
      </rPr>
      <t>SC 3.3.1</t>
    </r>
  </si>
  <si>
    <r>
      <rPr>
        <sz val="9"/>
        <rFont val="Arial"/>
        <family val="2"/>
        <charset val="238"/>
      </rPr>
      <t>Procurement of land-use plans, regulatory plans and land-use studies.</t>
    </r>
  </si>
  <si>
    <r>
      <rPr>
        <sz val="9"/>
        <rFont val="Arial"/>
        <family val="2"/>
        <charset val="238"/>
      </rPr>
      <t>SO 4.1.1</t>
    </r>
  </si>
  <si>
    <r>
      <rPr>
        <b/>
        <sz val="9"/>
        <rFont val="Arial"/>
        <family val="2"/>
        <charset val="238"/>
      </rPr>
      <t>SO 1.2 Increasing the share of sustainable forms of transport</t>
    </r>
    <r>
      <rPr>
        <sz val="9"/>
        <color rgb="00000000"/>
        <rFont val="Arial"/>
        <family val="2"/>
        <charset val="238"/>
      </rPr>
      <t xml:space="preserve"> - 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Further steps are directed towards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</si>
  <si>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4.1.2</t>
    </r>
  </si>
  <si>
    <r>
      <rPr>
        <b/>
        <sz val="9"/>
        <rFont val="Arial"/>
        <family val="2"/>
        <charset val="238"/>
      </rPr>
      <t>SO 2.1 Improving the quality and availability of services leading to social inclusion</t>
    </r>
    <r>
      <rPr>
        <sz val="9"/>
        <color rgb="00000000"/>
        <rFont val="Arial"/>
        <family val="2"/>
        <charset val="238"/>
      </rPr>
      <t>- For the needs of de-institutionalization, humanization and transformation of social services and for the needs of development of social services, establishment or reconstruction of the existing community-care facilities and establishment of new (including construction) or reconstruction of the existing facilities (including residential) to achieve deinstitutionalised care and humanisation of residential facilities will be supported. Infrastructure for field, outpatient and low-capacity residential forms of social, health and follow-up services for the socially excluded and those at risk of poverty and social exclusion, and infrastructure of community centres will be supported.</t>
    </r>
  </si>
  <si>
    <r>
      <rPr>
        <sz val="9"/>
        <rFont val="Arial"/>
        <family val="2"/>
        <charset val="238"/>
      </rPr>
      <t>SO 4.1.3</t>
    </r>
  </si>
  <si>
    <r>
      <rPr>
        <b/>
        <sz val="9"/>
        <rFont val="Arial"/>
        <family val="2"/>
        <charset val="238"/>
      </rPr>
      <t>SO 2.2 Creation of new and development of existing business activities in the field of social entrepreneurship</t>
    </r>
    <r>
      <rPr>
        <sz val="9"/>
        <color rgb="00000000"/>
        <rFont val="Arial"/>
        <family val="2"/>
        <charset val="238"/>
      </rPr>
      <t>- Construction, reconstruction, extension and equipment of social enterprises.</t>
    </r>
  </si>
  <si>
    <r>
      <rPr>
        <sz val="9"/>
        <rFont val="Arial"/>
        <family val="2"/>
        <charset val="238"/>
      </rPr>
      <t>SO 4.1.4</t>
    </r>
  </si>
  <si>
    <r>
      <rPr>
        <b/>
        <sz val="9"/>
        <rFont val="Arial"/>
        <family val="2"/>
        <charset val="238"/>
      </rPr>
      <t>SO 2.3 Development of infrastructure for the provision of health services and health care</t>
    </r>
    <r>
      <rPr>
        <sz val="9"/>
        <color rgb="00000000"/>
        <rFont val="Arial"/>
        <family val="2"/>
        <charset val="238"/>
      </rPr>
      <t xml:space="preserve"> -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</si>
  <si>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4.1.5</t>
    </r>
  </si>
  <si>
    <r>
      <rPr>
        <b/>
        <sz val="9"/>
        <rFont val="Arial"/>
        <family val="2"/>
        <charset val="238"/>
      </rPr>
      <t>SO 2.4 Improving the quality and accessibility of infrastructure for education and lifelong learning</t>
    </r>
    <r>
      <rPr>
        <sz val="9"/>
        <color rgb="00000000"/>
        <rFont val="Arial"/>
        <family val="2"/>
        <charset val="238"/>
      </rPr>
      <t xml:space="preserve"> - Extension of capacities for pre-school and primary education will be supported.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</si>
  <si>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SO 4.1.6</t>
    </r>
  </si>
  <si>
    <r>
      <rPr>
        <b/>
        <sz val="9"/>
        <rFont val="Arial"/>
        <family val="2"/>
        <charset val="238"/>
      </rPr>
      <t>SO 3.1 Streamlining the presentation, enhance of protection and development of cultural and natural heritage</t>
    </r>
    <r>
      <rPr>
        <sz val="9"/>
        <color rgb="00000000"/>
        <rFont val="Arial"/>
        <family val="2"/>
        <charset val="238"/>
      </rPr>
      <t xml:space="preserve"> - 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</si>
  <si>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SO 1.2.4</t>
    </r>
  </si>
  <si>
    <r>
      <rPr>
        <sz val="9"/>
        <rFont val="Arial"/>
        <family val="2"/>
        <charset val="238"/>
      </rPr>
      <t>Preparatory and supporting activities consisting in capacity building, training and network creation to prepare and carry out SCLLD.</t>
    </r>
  </si>
  <si>
    <r>
      <rPr>
        <sz val="11"/>
        <color rgb="00FFFFFF"/>
        <rFont val="Arial"/>
        <family val="2"/>
        <charset val="238"/>
      </rPr>
      <t>PROJECT:</t>
    </r>
    <r>
      <rPr>
        <b/>
        <sz val="11"/>
        <color rgb="00FFFFFF"/>
        <rFont val="Arial"/>
        <family val="2"/>
        <charset val="238"/>
      </rPr>
      <t xml:space="preserve"> Ex-ante assessment of the use of a financial instrument in the IROP</t>
    </r>
  </si>
  <si>
    <r>
      <rPr>
        <sz val="11"/>
        <color rgb="00FFFFFF"/>
        <rFont val="Arial"/>
        <family val="2"/>
        <charset val="238"/>
      </rPr>
      <t>Pre-screening assessment</t>
    </r>
  </si>
  <si>
    <r>
      <rPr>
        <b/>
        <sz val="9"/>
        <color rgb="00FFFFFF"/>
        <rFont val="Arial"/>
        <family val="2"/>
        <charset val="238"/>
      </rPr>
      <t>#</t>
    </r>
  </si>
  <si>
    <r>
      <rPr>
        <b/>
        <sz val="9"/>
        <color rgb="00FFFFFF"/>
        <rFont val="Arial"/>
        <family val="2"/>
        <charset val="238"/>
      </rPr>
      <t>Group of supported activities</t>
    </r>
  </si>
  <si>
    <r>
      <rPr>
        <b/>
        <sz val="9"/>
        <color rgb="00FFFFFF"/>
        <rFont val="Arial"/>
        <family val="2"/>
        <charset val="238"/>
      </rPr>
      <t>P1
Existence of an inv. gap</t>
    </r>
  </si>
  <si>
    <r>
      <rPr>
        <b/>
        <sz val="9"/>
        <color rgb="00FFFFFF"/>
        <rFont val="Arial"/>
        <family val="2"/>
        <charset val="238"/>
      </rPr>
      <t>P2
Project profitability - payback period</t>
    </r>
  </si>
  <si>
    <r>
      <rPr>
        <b/>
        <sz val="9"/>
        <color rgb="00FFFFFF"/>
        <rFont val="Arial"/>
        <family val="2"/>
        <charset val="238"/>
      </rPr>
      <t>P3
Size of the investment - trans. costs</t>
    </r>
  </si>
  <si>
    <r>
      <rPr>
        <b/>
        <sz val="9"/>
        <color rgb="00FFFFFF"/>
        <rFont val="Arial"/>
        <family val="2"/>
        <charset val="238"/>
      </rPr>
      <t>P4
Amount of specific objective allocation</t>
    </r>
  </si>
  <si>
    <r>
      <rPr>
        <b/>
        <sz val="9"/>
        <color rgb="00FFFFFF"/>
        <rFont val="Arial"/>
        <family val="2"/>
        <charset val="238"/>
      </rPr>
      <t>P5
Ability to secure co-financing</t>
    </r>
  </si>
  <si>
    <r>
      <rPr>
        <b/>
        <sz val="9"/>
        <color rgb="00FFFFFF"/>
        <rFont val="Arial"/>
        <family val="2"/>
        <charset val="238"/>
      </rPr>
      <t>P6
Existence of barriers</t>
    </r>
  </si>
  <si>
    <r>
      <rPr>
        <b/>
        <sz val="9"/>
        <color rgb="00FFFFFF"/>
        <rFont val="Arial"/>
        <family val="2"/>
        <charset val="238"/>
      </rPr>
      <t>P7
Friction areas with other programmes</t>
    </r>
  </si>
  <si>
    <r>
      <rPr>
        <b/>
        <sz val="9"/>
        <color rgb="00FFFFFF"/>
        <rFont val="Arial"/>
        <family val="2"/>
        <charset val="238"/>
      </rPr>
      <t>Assessment by Deloitte</t>
    </r>
  </si>
  <si>
    <r>
      <rPr>
        <b/>
        <sz val="9"/>
        <rFont val="Arial"/>
        <family val="2"/>
        <charset val="238"/>
      </rPr>
      <t>Criterion weight</t>
    </r>
  </si>
  <si>
    <r>
      <rPr>
        <sz val="9"/>
        <rFont val="Arial"/>
        <family val="2"/>
        <charset val="238"/>
      </rPr>
      <t>SO 1.1.1</t>
    </r>
  </si>
  <si>
    <r>
      <rPr>
        <sz val="9"/>
        <rFont val="Arial"/>
        <family val="2"/>
        <charset val="238"/>
      </rPr>
      <t>Reconstruction, modernisation or construction of roads and building of bypasses round towns on the selected regional road network in order to increase connectivity with the TEN-T network.</t>
    </r>
  </si>
  <si>
    <r>
      <rPr>
        <sz val="9"/>
        <rFont val="Arial"/>
        <family val="2"/>
        <charset val="238"/>
      </rPr>
      <t>SO 1.2.1</t>
    </r>
  </si>
  <si>
    <r>
      <rPr>
        <sz val="9"/>
        <color rgb="00000000"/>
        <rFont val="Arial"/>
        <family val="2"/>
        <charset val="238"/>
      </rPr>
      <t>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Also,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Also,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</si>
  <si>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1.3.1</t>
    </r>
  </si>
  <si>
    <r>
      <rPr>
        <sz val="9"/>
        <rFont val="Arial"/>
        <family val="2"/>
        <charset val="238"/>
      </rPr>
      <t>To ensure adequate resilience, putting an emphasis on adaptation to climate change and new risks. To enhance resilience of buildings covered by IRS units, in order to provide protection against adverse impacts of emergencies and to enable basic IRS units to operate in emergency situations (e.g. measures to ensure energy independence). Creation of new deployment sites of basic IRS units to ensure their adequate preparedness, e.g. to ensure acceptable response time for efficient deployment of basic IRS units due to long distances from the place of intervention.</t>
    </r>
  </si>
  <si>
    <r>
      <rPr>
        <sz val="9"/>
        <rFont val="Arial"/>
        <family val="2"/>
        <charset val="238"/>
      </rPr>
      <t>SO 1.3.2</t>
    </r>
  </si>
  <si>
    <r>
      <rPr>
        <sz val="9"/>
        <rFont val="Arial"/>
        <family val="2"/>
        <charset val="238"/>
      </rPr>
      <t>To enhance basic IRS units' equipment by technology and equipment items in order to ensure preparedness of IRS in areas exposed to risks, with an emphasis put on adaptation to climate change and emerging risks.</t>
    </r>
  </si>
  <si>
    <r>
      <rPr>
        <sz val="9"/>
        <rFont val="Arial"/>
        <family val="2"/>
        <charset val="238"/>
      </rPr>
      <t>SO 1.3.3</t>
    </r>
  </si>
  <si>
    <r>
      <rPr>
        <sz val="9"/>
        <rFont val="Arial"/>
        <family val="2"/>
        <charset val="238"/>
      </rPr>
      <t>To modernize education and training centres for basic IRS units (e.g. simulators, trainers, polygons and related equipment) focused on developing specific skills and cooperation of basic IRS units upon management of emergencies.</t>
    </r>
  </si>
  <si>
    <r>
      <rPr>
        <sz val="9"/>
        <rFont val="Arial"/>
        <family val="2"/>
        <charset val="238"/>
      </rPr>
      <t>SO 2.1.1</t>
    </r>
  </si>
  <si>
    <r>
      <rPr>
        <sz val="9"/>
        <rFont val="Arial"/>
        <family val="2"/>
        <charset val="238"/>
      </rPr>
      <t>To equip or reconstruct existing facilities for the provision of community care and establishment of new (including construction) or reconstruction of the existing facilities (including residential) to achieve deinstitutionalised care and humanisation of residential facilities. Infrastructure for field, outpatient and low-capacity residential forms of social, health and follow-up services for the socially excluded and those at risk of poverty and social exclusion, and infrastructure of community centres will be supported. Also supported will be acquisition of apartments and residential buildings for social housing. Supported will be inclusion of supporting greenery around buildings and on buildings, e.g. green walls and roofs, alleys, playgrounds and parks in projects implemented.</t>
    </r>
  </si>
  <si>
    <r>
      <rPr>
        <sz val="9"/>
        <rFont val="Arial"/>
        <family val="2"/>
        <charset val="238"/>
      </rPr>
      <t>SO 2.2.1</t>
    </r>
  </si>
  <si>
    <r>
      <rPr>
        <sz val="9"/>
        <rFont val="Arial"/>
        <family val="2"/>
        <charset val="238"/>
      </rPr>
      <t>Construction, reconstruction, extension and equipment of social enterprises.</t>
    </r>
  </si>
  <si>
    <r>
      <rPr>
        <sz val="9"/>
        <rFont val="Arial"/>
        <family val="2"/>
        <charset val="238"/>
      </rPr>
      <t>SO 2.3.1</t>
    </r>
  </si>
  <si>
    <r>
      <rPr>
        <sz val="9"/>
        <rFont val="Arial"/>
        <family val="2"/>
        <charset val="238"/>
      </rPr>
      <t>Modernisation of infrastructure of providers of highly specialised care (onco-gynaecological and perinatological network) in the form of procurement of equipment and necessary construction modifications. Moreover,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</si>
  <si>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2.4.1</t>
    </r>
  </si>
  <si>
    <r>
      <rPr>
        <sz val="9"/>
        <rFont val="Arial"/>
        <family val="2"/>
        <charset val="238"/>
      </rPr>
      <t>Extension of capacities for pre-school and school education.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</si>
  <si>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SC 2.5.1</t>
    </r>
  </si>
  <si>
    <r>
      <rPr>
        <sz val="9"/>
        <rFont val="Arial"/>
        <family val="2"/>
        <charset val="238"/>
      </rPr>
      <t>Thermal insulation of the external walls, wall, roof ceiling and floor constructions, replacement and reconstruction of windows and doors. Also, elements of passive heating and cooling, shading and installation of controlled ventilation with recovery of exhaust air will be supported. In the area of equipment for heating or preparation of hot water, supported will be replacement of a heat source of a residential house for heating using solid or liquid fossil fuels for efficient environmentally friendly sources; in buildings connected to DHS, to support, in addition to a comprehensive thermal insulation of a building, replacement of a delivery station including regulation or modernisation of the overall building heating system; replacement of heat source for preparation of hot water using solid of liquid fossil fuels for efficient, environmentally friendly sources. Likewise, acquisition of natural gas condensing boilers or equipment for combined production of electricity and heat using renewable resources or natural gas and covering primary energy needs of buildings where they are located. For the same purpose, replacement of heat and water distribution systems and installation of measuring systems and heating system regulation will be supported.</t>
    </r>
  </si>
  <si>
    <r>
      <rPr>
        <sz val="9"/>
        <rFont val="Arial"/>
        <family val="2"/>
        <charset val="238"/>
      </rPr>
      <t>SC 3.1.1</t>
    </r>
  </si>
  <si>
    <r>
      <rPr>
        <sz val="9"/>
        <rFont val="Arial"/>
        <family val="2"/>
        <charset val="238"/>
      </rPr>
      <t>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</si>
  <si>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SC 3.2.1</t>
    </r>
  </si>
  <si>
    <r>
      <rPr>
        <sz val="9"/>
        <rFont val="Arial"/>
        <family val="2"/>
        <charset val="238"/>
      </rPr>
      <t>Projects in the area of eGovernment, infrastructure and information and communication systems in public administration, to the extent of expansion, interconnection and consolidation of systems, applications and the data fund (including its publication) in the public administration, including cloud solutions. The aim is their efficient and safe use for individual agendas also on the basis of the "open data" principle, which will be based on sharing acquired data in order to make such data available to other public administration and non-public administration entities, in particular to ensure full electronic submission and computerization of agendas (e.g. eCulture, eHealth, eJustice, eProcurement, eSbírka, eLegislativa, electronic identification and authentication). Modernization of information and communication systems for the specific needs of public administration bodies and IRS will be supported. Creation and equipment of public authorities for protection of the ICT infrastructure and ensuring controlled and secure sharing of public administration data in accordance with standards of cyber security including communication and radio communication infrastructures of the State. Moreover, creation of new and modernization of existing information and communication systems for the specific needs of public administration bodies and IRS will be supported.</t>
    </r>
  </si>
  <si>
    <r>
      <rPr>
        <sz val="9"/>
        <rFont val="Arial"/>
        <family val="2"/>
        <charset val="238"/>
      </rPr>
      <t>SC 3.3.1</t>
    </r>
  </si>
  <si>
    <r>
      <rPr>
        <sz val="9"/>
        <rFont val="Arial"/>
        <family val="2"/>
        <charset val="238"/>
      </rPr>
      <t>Procurement of land-use plans, regulatory plans and land-use studies.</t>
    </r>
  </si>
  <si>
    <r>
      <rPr>
        <sz val="9"/>
        <rFont val="Arial"/>
        <family val="2"/>
        <charset val="238"/>
      </rPr>
      <t>SO 4.1.1</t>
    </r>
  </si>
  <si>
    <r>
      <rPr>
        <b/>
        <sz val="9"/>
        <rFont val="Arial"/>
        <family val="2"/>
        <charset val="238"/>
      </rPr>
      <t>SO 1.2 Increasing the share of sustainable forms of transport</t>
    </r>
    <r>
      <rPr>
        <sz val="9"/>
        <color rgb="00000000"/>
        <rFont val="Arial"/>
        <family val="2"/>
        <charset val="238"/>
      </rPr>
      <t xml:space="preserve"> - 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Further steps are directed towards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</si>
  <si>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4.1.2</t>
    </r>
  </si>
  <si>
    <r>
      <rPr>
        <b/>
        <sz val="9"/>
        <rFont val="Arial"/>
        <family val="2"/>
        <charset val="238"/>
      </rPr>
      <t>SO 2.1 Improving the quality and availability of services leading to social inclusion</t>
    </r>
    <r>
      <rPr>
        <sz val="9"/>
        <color rgb="00000000"/>
        <rFont val="Arial"/>
        <family val="2"/>
        <charset val="238"/>
      </rPr>
      <t>- For the needs of de-institutionalization, humanization and transformation of social services and for the needs of development of social services, establishment or reconstruction of the existing community-care facilities and establishment of new (including construction) or reconstruction of the existing facilities (including residential) to achieve deinstitutionalised care and humanisation of residential facilities will be supported. Infrastructure for field, outpatient and low-capacity residential forms of social, health and follow-up services for the socially excluded and those at risk of poverty and social exclusion, and infrastructure of community centres will be supported.</t>
    </r>
  </si>
  <si>
    <r>
      <rPr>
        <sz val="9"/>
        <rFont val="Arial"/>
        <family val="2"/>
        <charset val="238"/>
      </rPr>
      <t>SO 4.1.3</t>
    </r>
  </si>
  <si>
    <r>
      <rPr>
        <b/>
        <sz val="9"/>
        <rFont val="Arial"/>
        <family val="2"/>
        <charset val="238"/>
      </rPr>
      <t>SO 2.2 Creation of new and development of existing business activities in the field of social entrepreneurship</t>
    </r>
    <r>
      <rPr>
        <sz val="9"/>
        <color rgb="00000000"/>
        <rFont val="Arial"/>
        <family val="2"/>
        <charset val="238"/>
      </rPr>
      <t>- Construction, reconstruction, extension and equipment of social enterprises.</t>
    </r>
  </si>
  <si>
    <r>
      <rPr>
        <sz val="9"/>
        <rFont val="Arial"/>
        <family val="2"/>
        <charset val="238"/>
      </rPr>
      <t>SO 4.1.4</t>
    </r>
  </si>
  <si>
    <r>
      <rPr>
        <b/>
        <sz val="9"/>
        <rFont val="Arial"/>
        <family val="2"/>
        <charset val="238"/>
      </rPr>
      <t>SO 2.3 Development of infrastructure for the provision of health services and health care</t>
    </r>
    <r>
      <rPr>
        <sz val="9"/>
        <color rgb="00000000"/>
        <rFont val="Arial"/>
        <family val="2"/>
        <charset val="238"/>
      </rPr>
      <t xml:space="preserve"> -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</si>
  <si>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4.1.5</t>
    </r>
  </si>
  <si>
    <r>
      <rPr>
        <b/>
        <sz val="9"/>
        <rFont val="Arial"/>
        <family val="2"/>
        <charset val="238"/>
      </rPr>
      <t>SO 2.4 Improving the quality and accessibility of infrastructure for education and lifelong learning</t>
    </r>
    <r>
      <rPr>
        <sz val="9"/>
        <color rgb="00000000"/>
        <rFont val="Arial"/>
        <family val="2"/>
        <charset val="238"/>
      </rPr>
      <t xml:space="preserve"> - Extension of capacities for pre-school and primary education will be supported.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</si>
  <si>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SO 4.1.6</t>
    </r>
  </si>
  <si>
    <r>
      <rPr>
        <b/>
        <sz val="9"/>
        <rFont val="Arial"/>
        <family val="2"/>
        <charset val="238"/>
      </rPr>
      <t>SO 3.1 Streamlining the presentation, enhance of protection and development of cultural and natural heritage</t>
    </r>
    <r>
      <rPr>
        <sz val="9"/>
        <color rgb="00000000"/>
        <rFont val="Arial"/>
        <family val="2"/>
        <charset val="238"/>
      </rPr>
      <t xml:space="preserve"> - 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</si>
  <si>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SO 1.2.4</t>
    </r>
  </si>
  <si>
    <r>
      <rPr>
        <sz val="9"/>
        <rFont val="Arial"/>
        <family val="2"/>
        <charset val="238"/>
      </rPr>
      <t>Preparatory and supporting activities consisting in capacity building, training and network creation to prepare and carry out SCLLD.</t>
    </r>
  </si>
  <si>
    <r>
      <rPr>
        <sz val="11"/>
        <color rgb="00FFFFFF"/>
        <rFont val="Arial"/>
        <family val="2"/>
        <charset val="238"/>
      </rPr>
      <t>PROJECT:</t>
    </r>
    <r>
      <rPr>
        <b/>
        <sz val="11"/>
        <color rgb="00FFFFFF"/>
        <rFont val="Arial"/>
        <family val="2"/>
        <charset val="238"/>
      </rPr>
      <t xml:space="preserve"> Ex-ante assessment of the use of a financial instrument in the IROP</t>
    </r>
  </si>
  <si>
    <r>
      <rPr>
        <sz val="11"/>
        <color rgb="00FFFFFF"/>
        <rFont val="Arial"/>
        <family val="2"/>
        <charset val="238"/>
      </rPr>
      <t>Pre-screening assessment</t>
    </r>
  </si>
  <si>
    <r>
      <rPr>
        <b/>
        <sz val="9"/>
        <color rgb="00FFFFFF"/>
        <rFont val="Arial"/>
        <family val="2"/>
        <charset val="238"/>
      </rPr>
      <t>#</t>
    </r>
  </si>
  <si>
    <r>
      <rPr>
        <b/>
        <sz val="9"/>
        <color rgb="00FFFFFF"/>
        <rFont val="Arial"/>
        <family val="2"/>
        <charset val="238"/>
      </rPr>
      <t>Group of supported activities</t>
    </r>
  </si>
  <si>
    <r>
      <rPr>
        <b/>
        <sz val="9"/>
        <color rgb="00FFFFFF"/>
        <rFont val="Arial"/>
        <family val="2"/>
        <charset val="238"/>
      </rPr>
      <t>P1
Existence of an inv. gap</t>
    </r>
  </si>
  <si>
    <r>
      <rPr>
        <b/>
        <sz val="9"/>
        <color rgb="00FFFFFF"/>
        <rFont val="Arial"/>
        <family val="2"/>
        <charset val="238"/>
      </rPr>
      <t>P2
Project profitability - payback period</t>
    </r>
  </si>
  <si>
    <r>
      <rPr>
        <b/>
        <sz val="9"/>
        <color rgb="00FFFFFF"/>
        <rFont val="Arial"/>
        <family val="2"/>
        <charset val="238"/>
      </rPr>
      <t>P3
Size of the investment - trans. costs</t>
    </r>
  </si>
  <si>
    <r>
      <rPr>
        <b/>
        <sz val="9"/>
        <color rgb="00FFFFFF"/>
        <rFont val="Arial"/>
        <family val="2"/>
        <charset val="238"/>
      </rPr>
      <t>P4
Amount of specific objective allocation</t>
    </r>
  </si>
  <si>
    <r>
      <rPr>
        <b/>
        <sz val="9"/>
        <color rgb="00FFFFFF"/>
        <rFont val="Arial"/>
        <family val="2"/>
        <charset val="238"/>
      </rPr>
      <t>P5
Ability to secure co-financing</t>
    </r>
  </si>
  <si>
    <r>
      <rPr>
        <b/>
        <sz val="9"/>
        <color rgb="00FFFFFF"/>
        <rFont val="Arial"/>
        <family val="2"/>
        <charset val="238"/>
      </rPr>
      <t>P6
Existence of barriers</t>
    </r>
  </si>
  <si>
    <r>
      <rPr>
        <b/>
        <sz val="9"/>
        <color rgb="00FFFFFF"/>
        <rFont val="Arial"/>
        <family val="2"/>
        <charset val="238"/>
      </rPr>
      <t>P7
Friction areas with other programmes</t>
    </r>
  </si>
  <si>
    <r>
      <rPr>
        <b/>
        <sz val="9"/>
        <color rgb="00FFFFFF"/>
        <rFont val="Arial"/>
        <family val="2"/>
        <charset val="238"/>
      </rPr>
      <t>Assessment by Deloitte</t>
    </r>
  </si>
  <si>
    <r>
      <rPr>
        <b/>
        <sz val="9"/>
        <rFont val="Arial"/>
        <family val="2"/>
        <charset val="238"/>
      </rPr>
      <t>Criterion weight</t>
    </r>
  </si>
  <si>
    <r>
      <rPr>
        <sz val="9"/>
        <rFont val="Arial"/>
        <family val="2"/>
        <charset val="238"/>
      </rPr>
      <t>SO 1.1.1</t>
    </r>
  </si>
  <si>
    <r>
      <rPr>
        <sz val="9"/>
        <rFont val="Arial"/>
        <family val="2"/>
        <charset val="238"/>
      </rPr>
      <t>Reconstruction, modernisation or construction of roads and building of bypasses round towns on the selected regional road network in order to increase connectivity with the TEN-T network.</t>
    </r>
  </si>
  <si>
    <r>
      <rPr>
        <sz val="9"/>
        <rFont val="Arial"/>
        <family val="2"/>
        <charset val="238"/>
      </rPr>
      <t>SO 1.2.1</t>
    </r>
  </si>
  <si>
    <r>
      <rPr>
        <sz val="9"/>
        <color rgb="00000000"/>
        <rFont val="Arial"/>
        <family val="2"/>
        <charset val="238"/>
      </rPr>
      <t>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Also,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Also,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</si>
  <si>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1.3.1</t>
    </r>
  </si>
  <si>
    <r>
      <rPr>
        <sz val="9"/>
        <rFont val="Arial"/>
        <family val="2"/>
        <charset val="238"/>
      </rPr>
      <t>To ensure adequate resilience, putting an emphasis on adaptation to climate change and new risks. To enhance resilience of buildings covered by IRS units, in order to provide protection against adverse impacts of emergencies and to enable basic IRS units to operate in emergency situations (e.g. measures to ensure energy independence). Creation of new deployment sites of basic IRS units to ensure their adequate preparedness, e.g. to ensure acceptable response time for efficient deployment of basic IRS units due to long distances from the place of intervention.</t>
    </r>
  </si>
  <si>
    <r>
      <rPr>
        <sz val="9"/>
        <rFont val="Arial"/>
        <family val="2"/>
        <charset val="238"/>
      </rPr>
      <t>SO 1.3.2</t>
    </r>
  </si>
  <si>
    <r>
      <rPr>
        <sz val="9"/>
        <rFont val="Arial"/>
        <family val="2"/>
        <charset val="238"/>
      </rPr>
      <t>To enhance basic IRS units' equipment by technology and equipment items in order to ensure preparedness of IRS in areas exposed to risks, with an emphasis put on adaptation to climate change and emerging risks.</t>
    </r>
  </si>
  <si>
    <r>
      <rPr>
        <sz val="9"/>
        <rFont val="Arial"/>
        <family val="2"/>
        <charset val="238"/>
      </rPr>
      <t>SO 1.3.3</t>
    </r>
  </si>
  <si>
    <r>
      <rPr>
        <sz val="9"/>
        <rFont val="Arial"/>
        <family val="2"/>
        <charset val="238"/>
      </rPr>
      <t>To modernize education and training centres for basic IRS units (e.g. simulators, trainers, polygons and related equipment) focused on developing specific skills and cooperation of basic IRS units upon management of emergencies.</t>
    </r>
  </si>
  <si>
    <r>
      <rPr>
        <sz val="9"/>
        <rFont val="Arial"/>
        <family val="2"/>
        <charset val="238"/>
      </rPr>
      <t>SO 2.1.1</t>
    </r>
  </si>
  <si>
    <r>
      <rPr>
        <sz val="9"/>
        <rFont val="Arial"/>
        <family val="2"/>
        <charset val="238"/>
      </rPr>
      <t>To equip or reconstruct existing facilities for the provision of community care and establishment of new (including construction) or reconstruction of the existing facilities (including residential) to achieve deinstitutionalised care and humanisation of residential facilities. Infrastructure for field, outpatient and low-capacity residential forms of social, health and follow-up services for the socially excluded and those at risk of poverty and social exclusion, and infrastructure of community centres will be supported. Also supported will be acquisition of apartments and residential buildings for social housing. Supported will be inclusion of supporting greenery around buildings and on buildings, e.g. green walls and roofs, alleys, playgrounds and parks in projects implemented.</t>
    </r>
  </si>
  <si>
    <r>
      <rPr>
        <sz val="9"/>
        <rFont val="Arial"/>
        <family val="2"/>
        <charset val="238"/>
      </rPr>
      <t>SO 2.2.1</t>
    </r>
  </si>
  <si>
    <r>
      <rPr>
        <sz val="9"/>
        <rFont val="Arial"/>
        <family val="2"/>
        <charset val="238"/>
      </rPr>
      <t>Construction, reconstruction, extension and equipment of social enterprises.</t>
    </r>
  </si>
  <si>
    <r>
      <rPr>
        <sz val="9"/>
        <rFont val="Arial"/>
        <family val="2"/>
        <charset val="238"/>
      </rPr>
      <t>SO 2.3.1</t>
    </r>
  </si>
  <si>
    <r>
      <rPr>
        <sz val="9"/>
        <rFont val="Arial"/>
        <family val="2"/>
        <charset val="238"/>
      </rPr>
      <t>Modernisation of infrastructure of providers of highly specialised care (onco-gynaecological and perinatological network) in the form of procurement of equipment and necessary construction modifications. Moreover,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</si>
  <si>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2.4.1</t>
    </r>
  </si>
  <si>
    <r>
      <rPr>
        <sz val="9"/>
        <rFont val="Arial"/>
        <family val="2"/>
        <charset val="238"/>
      </rPr>
      <t>Extension of capacities for pre-school and school education.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</si>
  <si>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SC 2.5.1</t>
    </r>
  </si>
  <si>
    <r>
      <rPr>
        <sz val="9"/>
        <rFont val="Arial"/>
        <family val="2"/>
        <charset val="238"/>
      </rPr>
      <t>Thermal insulation of the external walls, wall, roof ceiling and floor constructions, replacement and reconstruction of windows and doors. Also, elements of passive heating and cooling, shading and installation of controlled ventilation with recovery of exhaust air will be supported. In the area of equipment for heating or preparation of hot water, supported will be replacement of a heat source of a residential house for heating using solid or liquid fossil fuels for efficient environmentally friendly sources; in buildings connected to DHS, to support, in addition to a comprehensive thermal insulation of a building, replacement of a delivery station including regulation or modernisation of the overall building heating system; replacement of heat source for preparation of hot water using solid of liquid fossil fuels for efficient, environmentally friendly sources. Likewise, acquisition of natural gas condensing boilers or equipment for combined production of electricity and heat using renewable resources or natural gas and covering primary energy needs of buildings where they are located. For the same purpose, replacement of heat and water distribution systems and installation of measuring systems and heating system regulation will be supported.</t>
    </r>
  </si>
  <si>
    <r>
      <rPr>
        <sz val="9"/>
        <rFont val="Arial"/>
        <family val="2"/>
        <charset val="238"/>
      </rPr>
      <t>SC 3.1.1</t>
    </r>
  </si>
  <si>
    <r>
      <rPr>
        <sz val="9"/>
        <rFont val="Arial"/>
        <family val="2"/>
        <charset val="238"/>
      </rPr>
      <t>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</si>
  <si>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SC 3.2.1</t>
    </r>
  </si>
  <si>
    <r>
      <rPr>
        <sz val="9"/>
        <rFont val="Arial"/>
        <family val="2"/>
        <charset val="238"/>
      </rPr>
      <t>Projects in the area of eGovernment, infrastructure and information and communication systems in public administration, to the extent of expansion, interconnection and consolidation of systems, applications and the data fund (including its publication) in the public administration, including cloud solutions. The aim is their efficient and safe use for individual agendas also on the basis of the "open data" principle, which will be based on sharing acquired data in order to make such data available to other public administration and non-public administration entities, in particular to ensure full electronic submission and computerization of agendas (e.g. eCulture, eHealth, eJustice, eProcurement, eSbírka, eLegislativa, electronic identification and authentication). Modernization of information and communication systems for the specific needs of public administration bodies and IRS will be supported. Creation and equipment of public authorities for protection of the ICT infrastructure and ensuring controlled and secure sharing of public administration data in accordance with standards of cyber security including communication and radio communication infrastructures of the State. Moreover, creation of new and modernization of existing information and communication systems for the specific needs of public administration bodies and IRS will be supported.</t>
    </r>
  </si>
  <si>
    <r>
      <rPr>
        <sz val="9"/>
        <rFont val="Arial"/>
        <family val="2"/>
        <charset val="238"/>
      </rPr>
      <t>SC 3.3.1</t>
    </r>
  </si>
  <si>
    <r>
      <rPr>
        <sz val="9"/>
        <rFont val="Arial"/>
        <family val="2"/>
        <charset val="238"/>
      </rPr>
      <t>Procurement of land-use plans, regulatory plans and land-use studies.</t>
    </r>
  </si>
  <si>
    <r>
      <rPr>
        <sz val="9"/>
        <rFont val="Arial"/>
        <family val="2"/>
        <charset val="238"/>
      </rPr>
      <t>SO 4.1.1</t>
    </r>
  </si>
  <si>
    <r>
      <rPr>
        <b/>
        <sz val="9"/>
        <rFont val="Arial"/>
        <family val="2"/>
        <charset val="238"/>
      </rPr>
      <t>SO 1.2 Increasing the share of sustainable forms of transport</t>
    </r>
    <r>
      <rPr>
        <sz val="9"/>
        <color rgb="00000000"/>
        <rFont val="Arial"/>
        <family val="2"/>
        <charset val="238"/>
      </rPr>
      <t xml:space="preserve"> - 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Further steps are directed towards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</si>
  <si>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4.1.2</t>
    </r>
  </si>
  <si>
    <r>
      <rPr>
        <b/>
        <sz val="9"/>
        <rFont val="Arial"/>
        <family val="2"/>
        <charset val="238"/>
      </rPr>
      <t>SO 2.1 Improving the quality and availability of services leading to social inclusion</t>
    </r>
    <r>
      <rPr>
        <sz val="9"/>
        <color rgb="00000000"/>
        <rFont val="Arial"/>
        <family val="2"/>
        <charset val="238"/>
      </rPr>
      <t>- For the needs of de-institutionalization, humanization and transformation of social services and for the needs of development of social services, establishment or reconstruction of the existing community-care facilities and establishment of new (including construction) or reconstruction of the existing facilities (including residential) to achieve deinstitutionalised care and humanisation of residential facilities will be supported. Infrastructure for field, outpatient and low-capacity residential forms of social, health and follow-up services for the socially excluded and those at risk of poverty and social exclusion, and infrastructure of community centres will be supported.</t>
    </r>
  </si>
  <si>
    <r>
      <rPr>
        <sz val="9"/>
        <rFont val="Arial"/>
        <family val="2"/>
        <charset val="238"/>
      </rPr>
      <t>SO 4.1.3</t>
    </r>
  </si>
  <si>
    <r>
      <rPr>
        <b/>
        <sz val="9"/>
        <rFont val="Arial"/>
        <family val="2"/>
        <charset val="238"/>
      </rPr>
      <t>SO 2.2 Creation of new and development of existing business activities in the field of social entrepreneurship</t>
    </r>
    <r>
      <rPr>
        <sz val="9"/>
        <color rgb="00000000"/>
        <rFont val="Arial"/>
        <family val="2"/>
        <charset val="238"/>
      </rPr>
      <t>- Construction, reconstruction, extension and equipment of social enterprises.</t>
    </r>
  </si>
  <si>
    <r>
      <rPr>
        <sz val="9"/>
        <rFont val="Arial"/>
        <family val="2"/>
        <charset val="238"/>
      </rPr>
      <t>SO 4.1.4</t>
    </r>
  </si>
  <si>
    <r>
      <rPr>
        <b/>
        <sz val="9"/>
        <rFont val="Arial"/>
        <family val="2"/>
        <charset val="238"/>
      </rPr>
      <t>SO 2.3 Development of infrastructure for the provision of health services and health care</t>
    </r>
    <r>
      <rPr>
        <sz val="9"/>
        <color rgb="00000000"/>
        <rFont val="Arial"/>
        <family val="2"/>
        <charset val="238"/>
      </rPr>
      <t xml:space="preserve"> -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</si>
  <si>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4.1.5</t>
    </r>
  </si>
  <si>
    <r>
      <rPr>
        <b/>
        <sz val="9"/>
        <rFont val="Arial"/>
        <family val="2"/>
        <charset val="238"/>
      </rPr>
      <t>SO 2.4 Improving the quality and accessibility of infrastructure for education and lifelong learning</t>
    </r>
    <r>
      <rPr>
        <sz val="9"/>
        <color rgb="00000000"/>
        <rFont val="Arial"/>
        <family val="2"/>
        <charset val="238"/>
      </rPr>
      <t xml:space="preserve"> - Extension of capacities for pre-school and primary education will be supported.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</si>
  <si>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SO 4.1.6</t>
    </r>
  </si>
  <si>
    <r>
      <rPr>
        <b/>
        <sz val="9"/>
        <rFont val="Arial"/>
        <family val="2"/>
        <charset val="238"/>
      </rPr>
      <t>SO 3.1 Streamlining the presentation, enhance of protection and development of cultural and natural heritage</t>
    </r>
    <r>
      <rPr>
        <sz val="9"/>
        <color rgb="00000000"/>
        <rFont val="Arial"/>
        <family val="2"/>
        <charset val="238"/>
      </rPr>
      <t xml:space="preserve"> - 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</si>
  <si>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SO 1.2.4</t>
    </r>
  </si>
  <si>
    <r>
      <rPr>
        <sz val="9"/>
        <rFont val="Arial"/>
        <family val="2"/>
        <charset val="238"/>
      </rPr>
      <t>Preparatory and supporting activities consisting in capacity building, training and network creation to prepare and carry out SCLLD.</t>
    </r>
  </si>
  <si>
    <r>
      <rPr>
        <sz val="11"/>
        <color rgb="00FFFFFF"/>
        <rFont val="Arial"/>
        <family val="2"/>
        <charset val="238"/>
      </rPr>
      <t>PROJECT:</t>
    </r>
    <r>
      <rPr>
        <b/>
        <sz val="11"/>
        <color rgb="00FFFFFF"/>
        <rFont val="Arial"/>
        <family val="2"/>
        <charset val="238"/>
      </rPr>
      <t xml:space="preserve"> Ex-ante assessment of the use of a financial instrument in the IROP</t>
    </r>
  </si>
  <si>
    <r>
      <rPr>
        <sz val="11"/>
        <color rgb="00FFFFFF"/>
        <rFont val="Arial"/>
        <family val="2"/>
        <charset val="238"/>
      </rPr>
      <t>Pre-screening assessment</t>
    </r>
  </si>
  <si>
    <r>
      <rPr>
        <b/>
        <sz val="9"/>
        <color rgb="00FFFFFF"/>
        <rFont val="Arial"/>
        <family val="2"/>
        <charset val="238"/>
      </rPr>
      <t>#</t>
    </r>
  </si>
  <si>
    <r>
      <rPr>
        <b/>
        <sz val="9"/>
        <color rgb="00FFFFFF"/>
        <rFont val="Arial"/>
        <family val="2"/>
        <charset val="238"/>
      </rPr>
      <t>Group of supported activities</t>
    </r>
  </si>
  <si>
    <r>
      <rPr>
        <b/>
        <sz val="9"/>
        <color rgb="00FFFFFF"/>
        <rFont val="Arial"/>
        <family val="2"/>
        <charset val="238"/>
      </rPr>
      <t>P1
Existence of an inv. gap</t>
    </r>
  </si>
  <si>
    <r>
      <rPr>
        <b/>
        <sz val="9"/>
        <color rgb="00FFFFFF"/>
        <rFont val="Arial"/>
        <family val="2"/>
        <charset val="238"/>
      </rPr>
      <t>P2
Project profitability - payback period</t>
    </r>
  </si>
  <si>
    <r>
      <rPr>
        <b/>
        <sz val="9"/>
        <color rgb="00FFFFFF"/>
        <rFont val="Arial"/>
        <family val="2"/>
        <charset val="238"/>
      </rPr>
      <t>P3
Size of the investment - trans. costs</t>
    </r>
  </si>
  <si>
    <r>
      <rPr>
        <b/>
        <sz val="9"/>
        <color rgb="00FFFFFF"/>
        <rFont val="Arial"/>
        <family val="2"/>
        <charset val="238"/>
      </rPr>
      <t>P4
Amount of specific objective allocation</t>
    </r>
  </si>
  <si>
    <r>
      <rPr>
        <b/>
        <sz val="9"/>
        <color rgb="00FFFFFF"/>
        <rFont val="Arial"/>
        <family val="2"/>
        <charset val="238"/>
      </rPr>
      <t>P5
Ability to secure co-financing</t>
    </r>
  </si>
  <si>
    <r>
      <rPr>
        <b/>
        <sz val="9"/>
        <color rgb="00FFFFFF"/>
        <rFont val="Arial"/>
        <family val="2"/>
        <charset val="238"/>
      </rPr>
      <t>P6
Existence of barriers</t>
    </r>
  </si>
  <si>
    <r>
      <rPr>
        <b/>
        <sz val="9"/>
        <color rgb="00FFFFFF"/>
        <rFont val="Arial"/>
        <family val="2"/>
        <charset val="238"/>
      </rPr>
      <t>P7
Friction areas with other programmes</t>
    </r>
  </si>
  <si>
    <r>
      <rPr>
        <b/>
        <sz val="9"/>
        <color rgb="00FFFFFF"/>
        <rFont val="Arial"/>
        <family val="2"/>
        <charset val="238"/>
      </rPr>
      <t>Assessment by Deloitte</t>
    </r>
  </si>
  <si>
    <r>
      <rPr>
        <b/>
        <sz val="9"/>
        <rFont val="Arial"/>
        <family val="2"/>
        <charset val="238"/>
      </rPr>
      <t>Criterion weight</t>
    </r>
  </si>
  <si>
    <r>
      <rPr>
        <sz val="9"/>
        <rFont val="Arial"/>
        <family val="2"/>
        <charset val="238"/>
      </rPr>
      <t>SO 1.1.1</t>
    </r>
  </si>
  <si>
    <r>
      <rPr>
        <sz val="9"/>
        <rFont val="Arial"/>
        <family val="2"/>
        <charset val="238"/>
      </rPr>
      <t>Reconstruction, modernisation or construction of roads and building of bypasses round towns on the selected regional road network in order to increase connectivity with the TEN-T network.</t>
    </r>
  </si>
  <si>
    <r>
      <rPr>
        <sz val="9"/>
        <rFont val="Arial"/>
        <family val="2"/>
        <charset val="238"/>
      </rPr>
      <t>SO 1.2.1</t>
    </r>
  </si>
  <si>
    <r>
      <rPr>
        <sz val="9"/>
        <color rgb="00000000"/>
        <rFont val="Arial"/>
        <family val="2"/>
        <charset val="238"/>
      </rPr>
      <t>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Also,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Also,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</si>
  <si>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1.3.1</t>
    </r>
  </si>
  <si>
    <r>
      <rPr>
        <sz val="9"/>
        <rFont val="Arial"/>
        <family val="2"/>
        <charset val="238"/>
      </rPr>
      <t>To ensure adequate resilience, putting an emphasis on adaptation to climate change and new risks. To enhance resilience of buildings covered by IRS units, in order to provide protection against adverse impacts of emergencies and to enable basic IRS units to operate in emergency situations (e.g. measures to ensure energy independence). Creation of new deployment sites of basic IRS units to ensure their adequate preparedness, e.g. to ensure acceptable response time for efficient deployment of basic IRS units due to long distances from the place of intervention.</t>
    </r>
  </si>
  <si>
    <r>
      <rPr>
        <sz val="9"/>
        <rFont val="Arial"/>
        <family val="2"/>
        <charset val="238"/>
      </rPr>
      <t>SO 1.3.2</t>
    </r>
  </si>
  <si>
    <r>
      <rPr>
        <sz val="9"/>
        <rFont val="Arial"/>
        <family val="2"/>
        <charset val="238"/>
      </rPr>
      <t>To enhance basic IRS units' equipment by technology and equipment items in order to ensure preparedness of IRS in areas exposed to risks, with an emphasis put on adaptation to climate change and emerging risks.</t>
    </r>
  </si>
  <si>
    <r>
      <rPr>
        <sz val="9"/>
        <rFont val="Arial"/>
        <family val="2"/>
        <charset val="238"/>
      </rPr>
      <t>SO 1.3.3</t>
    </r>
  </si>
  <si>
    <r>
      <rPr>
        <sz val="9"/>
        <rFont val="Arial"/>
        <family val="2"/>
        <charset val="238"/>
      </rPr>
      <t>To modernize education and training centres for basic IRS units (e.g. simulators, trainers, polygons and related equipment) focused on developing specific skills and cooperation of basic IRS units upon management of emergencies.</t>
    </r>
  </si>
  <si>
    <r>
      <rPr>
        <sz val="9"/>
        <rFont val="Arial"/>
        <family val="2"/>
        <charset val="238"/>
      </rPr>
      <t>SO 2.1.1</t>
    </r>
  </si>
  <si>
    <r>
      <rPr>
        <sz val="9"/>
        <rFont val="Arial"/>
        <family val="2"/>
        <charset val="238"/>
      </rPr>
      <t>To equip or reconstruct existing facilities for the provision of community care and establishment of new (including construction) or reconstruction of the existing facilities (including residential) to achieve deinstitutionalised care and humanisation of residential facilities. Infrastructure for field, outpatient and low-capacity residential forms of social, health and follow-up services for the socially excluded and those at risk of poverty and social exclusion, and infrastructure of community centres will be supported. Also supported will be acquisition of apartments and residential buildings for social housing. Supported will be inclusion of supporting greenery around buildings and on buildings, e.g. green walls and roofs, alleys, playgrounds and parks in projects implemented.</t>
    </r>
  </si>
  <si>
    <r>
      <rPr>
        <sz val="9"/>
        <rFont val="Arial"/>
        <family val="2"/>
        <charset val="238"/>
      </rPr>
      <t>SO 2.2.1</t>
    </r>
  </si>
  <si>
    <r>
      <rPr>
        <sz val="9"/>
        <rFont val="Arial"/>
        <family val="2"/>
        <charset val="238"/>
      </rPr>
      <t>Construction, reconstruction, extension and equipment of social enterprises.</t>
    </r>
  </si>
  <si>
    <r>
      <rPr>
        <sz val="9"/>
        <rFont val="Arial"/>
        <family val="2"/>
        <charset val="238"/>
      </rPr>
      <t>SO 2.3.1</t>
    </r>
  </si>
  <si>
    <r>
      <rPr>
        <sz val="9"/>
        <rFont val="Arial"/>
        <family val="2"/>
        <charset val="238"/>
      </rPr>
      <t>Modernisation of infrastructure of providers of highly specialised care (onco-gynaecological and perinatological network) in the form of procurement of equipment and necessary construction modifications. Moreover,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</si>
  <si>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2.4.1</t>
    </r>
  </si>
  <si>
    <r>
      <rPr>
        <sz val="9"/>
        <rFont val="Arial"/>
        <family val="2"/>
        <charset val="238"/>
      </rPr>
      <t>Extension of capacities for pre-school and school education.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</si>
  <si>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SC 2.5.1</t>
    </r>
  </si>
  <si>
    <r>
      <rPr>
        <sz val="9"/>
        <rFont val="Arial"/>
        <family val="2"/>
        <charset val="238"/>
      </rPr>
      <t>Thermal insulation of the external walls, wall, roof ceiling and floor constructions, replacement and reconstruction of windows and doors. Also, elements of passive heating and cooling, shading and installation of controlled ventilation with recovery of exhaust air will be supported. In the area of equipment for heating or preparation of hot water, supported will be replacement of a heat source of a residential house for heating using solid or liquid fossil fuels for efficient environmentally friendly sources; in buildings connected to DHS, to support, in addition to a comprehensive thermal insulation of a building, replacement of a delivery station including regulation or modernisation of the overall building heating system; replacement of heat source for preparation of hot water using solid of liquid fossil fuels for efficient, environmentally friendly sources. Likewise, acquisition of natural gas condensing boilers or equipment for combined production of electricity and heat using renewable resources or natural gas and covering primary energy needs of buildings where they are located. For the same purpose, replacement of heat and water distribution systems and installation of measuring systems and heating system regulation will be supported.</t>
    </r>
  </si>
  <si>
    <r>
      <rPr>
        <sz val="9"/>
        <rFont val="Arial"/>
        <family val="2"/>
        <charset val="238"/>
      </rPr>
      <t>SC 3.1.1</t>
    </r>
  </si>
  <si>
    <r>
      <rPr>
        <sz val="9"/>
        <rFont val="Arial"/>
        <family val="2"/>
        <charset val="238"/>
      </rPr>
      <t>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</si>
  <si>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SC 3.2.1</t>
    </r>
  </si>
  <si>
    <r>
      <rPr>
        <sz val="9"/>
        <rFont val="Arial"/>
        <family val="2"/>
        <charset val="238"/>
      </rPr>
      <t>Projects in the area of eGovernment, infrastructure and information and communication systems in public administration, to the extent of expansion, interconnection and consolidation of systems, applications and the data fund (including its publication) in the public administration, including cloud solutions. The aim is their efficient and safe use for individual agendas also on the basis of the "open data" principle, which will be based on sharing acquired data in order to make such data available to other public administration and non-public administration entities, in particular to ensure full electronic submission and computerization of agendas (e.g. eCulture, eHealth, eJustice, eProcurement, eSbírka, eLegislativa, electronic identification and authentication). Modernization of information and communication systems for the specific needs of public administration bodies and IRS will be supported. Creation and equipment of public authorities for protection of the ICT infrastructure and ensuring controlled and secure sharing of public administration data in accordance with standards of cyber security including communication and radio communication infrastructures of the State. Moreover, creation of new and modernization of existing information and communication systems for the specific needs of public administration bodies and IRS will be supported.</t>
    </r>
  </si>
  <si>
    <r>
      <rPr>
        <sz val="9"/>
        <rFont val="Arial"/>
        <family val="2"/>
        <charset val="238"/>
      </rPr>
      <t>SC 3.3.1</t>
    </r>
  </si>
  <si>
    <r>
      <rPr>
        <sz val="9"/>
        <rFont val="Arial"/>
        <family val="2"/>
        <charset val="238"/>
      </rPr>
      <t>Procurement of land-use plans, regulatory plans and land-use studies.</t>
    </r>
  </si>
  <si>
    <r>
      <rPr>
        <sz val="9"/>
        <rFont val="Arial"/>
        <family val="2"/>
        <charset val="238"/>
      </rPr>
      <t>SO 4.1.1</t>
    </r>
  </si>
  <si>
    <r>
      <rPr>
        <b/>
        <sz val="9"/>
        <rFont val="Arial"/>
        <family val="2"/>
        <charset val="238"/>
      </rPr>
      <t>SO 1.2 Increasing the share of sustainable forms of transport</t>
    </r>
    <r>
      <rPr>
        <sz val="9"/>
        <color rgb="00000000"/>
        <rFont val="Arial"/>
        <family val="2"/>
        <charset val="238"/>
      </rPr>
      <t xml:space="preserve"> - 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Further steps are directed towards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</si>
  <si>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4.1.2</t>
    </r>
  </si>
  <si>
    <r>
      <rPr>
        <b/>
        <sz val="9"/>
        <rFont val="Arial"/>
        <family val="2"/>
        <charset val="238"/>
      </rPr>
      <t>SO 2.1 Improving the quality and availability of services leading to social inclusion</t>
    </r>
    <r>
      <rPr>
        <sz val="9"/>
        <color rgb="00000000"/>
        <rFont val="Arial"/>
        <family val="2"/>
        <charset val="238"/>
      </rPr>
      <t>- For the needs of de-institutionalization, humanization and transformation of social services and for the needs of development of social services, establishment or reconstruction of the existing community-care facilities and establishment of new (including construction) or reconstruction of the existing facilities (including residential) to achieve deinstitutionalised care and humanisation of residential facilities will be supported. Infrastructure for field, outpatient and low-capacity residential forms of social, health and follow-up services for the socially excluded and those at risk of poverty and social exclusion, and infrastructure of community centres will be supported.</t>
    </r>
  </si>
  <si>
    <r>
      <rPr>
        <sz val="9"/>
        <rFont val="Arial"/>
        <family val="2"/>
        <charset val="238"/>
      </rPr>
      <t>SO 4.1.3</t>
    </r>
  </si>
  <si>
    <r>
      <rPr>
        <b/>
        <sz val="9"/>
        <rFont val="Arial"/>
        <family val="2"/>
        <charset val="238"/>
      </rPr>
      <t>SO 2.2 Creation of new and development of existing business activities in the field of social entrepreneurship</t>
    </r>
    <r>
      <rPr>
        <sz val="9"/>
        <color rgb="00000000"/>
        <rFont val="Arial"/>
        <family val="2"/>
        <charset val="238"/>
      </rPr>
      <t>- Construction, reconstruction, extension and equipment of social enterprises.</t>
    </r>
  </si>
  <si>
    <r>
      <rPr>
        <sz val="9"/>
        <rFont val="Arial"/>
        <family val="2"/>
        <charset val="238"/>
      </rPr>
      <t>SO 4.1.4</t>
    </r>
  </si>
  <si>
    <r>
      <rPr>
        <b/>
        <sz val="9"/>
        <rFont val="Arial"/>
        <family val="2"/>
        <charset val="238"/>
      </rPr>
      <t>SO 2.3 Development of infrastructure for the provision of health services and health care</t>
    </r>
    <r>
      <rPr>
        <sz val="9"/>
        <color rgb="00000000"/>
        <rFont val="Arial"/>
        <family val="2"/>
        <charset val="238"/>
      </rPr>
      <t xml:space="preserve"> -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</si>
  <si>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4.1.5</t>
    </r>
  </si>
  <si>
    <r>
      <rPr>
        <b/>
        <sz val="9"/>
        <rFont val="Arial"/>
        <family val="2"/>
        <charset val="238"/>
      </rPr>
      <t>SO 2.4 Improving the quality and accessibility of infrastructure for education and lifelong learning</t>
    </r>
    <r>
      <rPr>
        <sz val="9"/>
        <color rgb="00000000"/>
        <rFont val="Arial"/>
        <family val="2"/>
        <charset val="238"/>
      </rPr>
      <t xml:space="preserve"> - Extension of capacities for pre-school and primary education will be supported.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</si>
  <si>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SO 4.1.6</t>
    </r>
  </si>
  <si>
    <r>
      <rPr>
        <b/>
        <sz val="9"/>
        <rFont val="Arial"/>
        <family val="2"/>
        <charset val="238"/>
      </rPr>
      <t>SO 3.1 Streamlining the presentation, enhance of protection and development of cultural and natural heritage</t>
    </r>
    <r>
      <rPr>
        <sz val="9"/>
        <color rgb="00000000"/>
        <rFont val="Arial"/>
        <family val="2"/>
        <charset val="238"/>
      </rPr>
      <t xml:space="preserve"> - 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</si>
  <si>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SO 1.2.4</t>
    </r>
  </si>
  <si>
    <r>
      <rPr>
        <sz val="9"/>
        <rFont val="Arial"/>
        <family val="2"/>
        <charset val="238"/>
      </rPr>
      <t>Preparatory and supporting activities consisting in capacity building, training and network creation to prepare and carry out SCLLD.</t>
    </r>
  </si>
  <si>
    <r>
      <rPr>
        <sz val="11"/>
        <color rgb="00FFFFFF"/>
        <rFont val="Arial"/>
        <family val="2"/>
        <charset val="238"/>
      </rPr>
      <t>PROJECT:</t>
    </r>
    <r>
      <rPr>
        <b/>
        <sz val="11"/>
        <color rgb="00FFFFFF"/>
        <rFont val="Arial"/>
        <family val="2"/>
        <charset val="238"/>
      </rPr>
      <t xml:space="preserve"> Ex-ante assessment of the use of a financial instrument in the IROP</t>
    </r>
  </si>
  <si>
    <r>
      <rPr>
        <sz val="11"/>
        <color rgb="00FFFFFF"/>
        <rFont val="Arial"/>
        <family val="2"/>
        <charset val="238"/>
      </rPr>
      <t>Pre-screening assessment</t>
    </r>
  </si>
  <si>
    <r>
      <rPr>
        <b/>
        <sz val="9"/>
        <color rgb="00FFFFFF"/>
        <rFont val="Arial"/>
        <family val="2"/>
        <charset val="238"/>
      </rPr>
      <t>#</t>
    </r>
  </si>
  <si>
    <r>
      <rPr>
        <b/>
        <sz val="9"/>
        <color rgb="00FFFFFF"/>
        <rFont val="Arial"/>
        <family val="2"/>
        <charset val="238"/>
      </rPr>
      <t>Group of supported activities</t>
    </r>
  </si>
  <si>
    <r>
      <rPr>
        <b/>
        <sz val="9"/>
        <color rgb="00FFFFFF"/>
        <rFont val="Arial"/>
        <family val="2"/>
        <charset val="238"/>
      </rPr>
      <t>P1
Existence of an inv. gap</t>
    </r>
  </si>
  <si>
    <r>
      <rPr>
        <b/>
        <sz val="9"/>
        <color rgb="00FFFFFF"/>
        <rFont val="Arial"/>
        <family val="2"/>
        <charset val="238"/>
      </rPr>
      <t>P2
Project profitability - payback period</t>
    </r>
  </si>
  <si>
    <r>
      <rPr>
        <b/>
        <sz val="9"/>
        <color rgb="00FFFFFF"/>
        <rFont val="Arial"/>
        <family val="2"/>
        <charset val="238"/>
      </rPr>
      <t>P3
Size of the investment - trans. costs</t>
    </r>
  </si>
  <si>
    <r>
      <rPr>
        <b/>
        <sz val="9"/>
        <color rgb="00FFFFFF"/>
        <rFont val="Arial"/>
        <family val="2"/>
        <charset val="238"/>
      </rPr>
      <t>P4
Amount of specific objective allocation</t>
    </r>
  </si>
  <si>
    <r>
      <rPr>
        <b/>
        <sz val="9"/>
        <color rgb="00FFFFFF"/>
        <rFont val="Arial"/>
        <family val="2"/>
        <charset val="238"/>
      </rPr>
      <t>P5
Ability to secure co-financing</t>
    </r>
  </si>
  <si>
    <r>
      <rPr>
        <b/>
        <sz val="9"/>
        <color rgb="00FFFFFF"/>
        <rFont val="Arial"/>
        <family val="2"/>
        <charset val="238"/>
      </rPr>
      <t>P6
Existence of barriers</t>
    </r>
  </si>
  <si>
    <r>
      <rPr>
        <b/>
        <sz val="9"/>
        <color rgb="00FFFFFF"/>
        <rFont val="Arial"/>
        <family val="2"/>
        <charset val="238"/>
      </rPr>
      <t>P7
Friction areas with other programmes</t>
    </r>
  </si>
  <si>
    <r>
      <rPr>
        <b/>
        <sz val="9"/>
        <color rgb="00FFFFFF"/>
        <rFont val="Arial"/>
        <family val="2"/>
        <charset val="238"/>
      </rPr>
      <t>Assessment by Deloitte</t>
    </r>
  </si>
  <si>
    <r>
      <rPr>
        <b/>
        <sz val="9"/>
        <rFont val="Arial"/>
        <family val="2"/>
        <charset val="238"/>
      </rPr>
      <t>Criterion weight</t>
    </r>
  </si>
  <si>
    <r>
      <rPr>
        <sz val="9"/>
        <rFont val="Arial"/>
        <family val="2"/>
        <charset val="238"/>
      </rPr>
      <t>SO 1.1.1</t>
    </r>
  </si>
  <si>
    <r>
      <rPr>
        <sz val="9"/>
        <rFont val="Arial"/>
        <family val="2"/>
        <charset val="238"/>
      </rPr>
      <t>Reconstruction, modernisation or construction of roads and building of bypasses round towns on the selected regional road network in order to increase connectivity with the TEN-T network.</t>
    </r>
  </si>
  <si>
    <r>
      <rPr>
        <sz val="9"/>
        <rFont val="Arial"/>
        <family val="2"/>
        <charset val="238"/>
      </rPr>
      <t>SO 1.2.1</t>
    </r>
  </si>
  <si>
    <r>
      <rPr>
        <sz val="9"/>
        <color rgb="00000000"/>
        <rFont val="Arial"/>
        <family val="2"/>
        <charset val="238"/>
      </rPr>
      <t>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Also,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Also,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</si>
  <si>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1.3.1</t>
    </r>
  </si>
  <si>
    <r>
      <rPr>
        <sz val="9"/>
        <rFont val="Arial"/>
        <family val="2"/>
        <charset val="238"/>
      </rPr>
      <t>To ensure adequate resilience, putting an emphasis on adaptation to climate change and new risks. To enhance resilience of buildings covered by IRS units, in order to provide protection against adverse impacts of emergencies and to enable basic IRS units to operate in emergency situations (e.g. measures to ensure energy independence). Creation of new deployment sites of basic IRS units to ensure their adequate preparedness, e.g. to ensure acceptable response time for efficient deployment of basic IRS units due to long distances from the place of intervention.</t>
    </r>
  </si>
  <si>
    <r>
      <rPr>
        <sz val="9"/>
        <rFont val="Arial"/>
        <family val="2"/>
        <charset val="238"/>
      </rPr>
      <t>SO 1.3.2</t>
    </r>
  </si>
  <si>
    <r>
      <rPr>
        <sz val="9"/>
        <rFont val="Arial"/>
        <family val="2"/>
        <charset val="238"/>
      </rPr>
      <t>To enhance basic IRS units' equipment by technology and equipment items in order to ensure preparedness of IRS in areas exposed to risks, with an emphasis put on adaptation to climate change and emerging risks.</t>
    </r>
  </si>
  <si>
    <r>
      <rPr>
        <sz val="9"/>
        <rFont val="Arial"/>
        <family val="2"/>
        <charset val="238"/>
      </rPr>
      <t>SO 1.3.3</t>
    </r>
  </si>
  <si>
    <r>
      <rPr>
        <sz val="9"/>
        <rFont val="Arial"/>
        <family val="2"/>
        <charset val="238"/>
      </rPr>
      <t>To modernize education and training centres for basic IRS units (e.g. simulators, trainers, polygons and related equipment) focused on developing specific skills and cooperation of basic IRS units upon management of emergencies.</t>
    </r>
  </si>
  <si>
    <r>
      <rPr>
        <sz val="9"/>
        <rFont val="Arial"/>
        <family val="2"/>
        <charset val="238"/>
      </rPr>
      <t>SO 2.1.1</t>
    </r>
  </si>
  <si>
    <r>
      <rPr>
        <sz val="9"/>
        <rFont val="Arial"/>
        <family val="2"/>
        <charset val="238"/>
      </rPr>
      <t>To equip or reconstruct existing facilities for the provision of community care and establishment of new (including construction) or reconstruction of the existing facilities (including residential) to achieve deinstitutionalised care and humanisation of residential facilities. Infrastructure for field, outpatient and low-capacity residential forms of social, health and follow-up services for the socially excluded and those at risk of poverty and social exclusion, and infrastructure of community centres will be supported. Also supported will be acquisition of apartments and residential buildings for social housing. Supported will be inclusion of supporting greenery around buildings and on buildings, e.g. green walls and roofs, alleys, playgrounds and parks in projects implemented.</t>
    </r>
  </si>
  <si>
    <r>
      <rPr>
        <sz val="9"/>
        <rFont val="Arial"/>
        <family val="2"/>
        <charset val="238"/>
      </rPr>
      <t>SO 2.2.1</t>
    </r>
  </si>
  <si>
    <r>
      <rPr>
        <sz val="9"/>
        <rFont val="Arial"/>
        <family val="2"/>
        <charset val="238"/>
      </rPr>
      <t>Construction, reconstruction, extension and equipment of social enterprises.</t>
    </r>
  </si>
  <si>
    <r>
      <rPr>
        <sz val="9"/>
        <rFont val="Arial"/>
        <family val="2"/>
        <charset val="238"/>
      </rPr>
      <t>SO 2.3.1</t>
    </r>
  </si>
  <si>
    <r>
      <rPr>
        <sz val="9"/>
        <rFont val="Arial"/>
        <family val="2"/>
        <charset val="238"/>
      </rPr>
      <t>Modernisation of infrastructure of providers of highly specialised care (onco-gynaecological and perinatological network) in the form of procurement of equipment and necessary construction modifications. Moreover,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</si>
  <si>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2.4.1</t>
    </r>
  </si>
  <si>
    <r>
      <rPr>
        <sz val="9"/>
        <rFont val="Arial"/>
        <family val="2"/>
        <charset val="238"/>
      </rPr>
      <t>Extension of capacities for pre-school and school education.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</si>
  <si>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SC 2.5.1</t>
    </r>
  </si>
  <si>
    <r>
      <rPr>
        <sz val="9"/>
        <rFont val="Arial"/>
        <family val="2"/>
        <charset val="238"/>
      </rPr>
      <t>Thermal insulation of the external walls, wall, roof ceiling and floor constructions, replacement and reconstruction of windows and doors. Also, elements of passive heating and cooling, shading and installation of controlled ventilation with recovery of exhaust air will be supported. In the area of equipment for heating or preparation of hot water, supported will be replacement of a heat source of a residential house for heating using solid or liquid fossil fuels for efficient environmentally friendly sources; in buildings connected to DHS, to support, in addition to a comprehensive thermal insulation of a building, replacement of a delivery station including regulation or modernisation of the overall building heating system; replacement of heat source for preparation of hot water using solid of liquid fossil fuels for efficient, environmentally friendly sources. Likewise, acquisition of natural gas condensing boilers or equipment for combined production of electricity and heat using renewable resources or natural gas and covering primary energy needs of buildings where they are located. For the same purpose, replacement of heat and water distribution systems and installation of measuring systems and heating system regulation will be supported.</t>
    </r>
  </si>
  <si>
    <r>
      <rPr>
        <sz val="9"/>
        <rFont val="Arial"/>
        <family val="2"/>
        <charset val="238"/>
      </rPr>
      <t>SC 3.1.1</t>
    </r>
  </si>
  <si>
    <r>
      <rPr>
        <sz val="9"/>
        <rFont val="Arial"/>
        <family val="2"/>
        <charset val="238"/>
      </rPr>
      <t>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</si>
  <si>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SC 3.2.1</t>
    </r>
  </si>
  <si>
    <r>
      <rPr>
        <sz val="9"/>
        <rFont val="Arial"/>
        <family val="2"/>
        <charset val="238"/>
      </rPr>
      <t>Projects in the area of eGovernment, infrastructure and information and communication systems in public administration, to the extent of expansion, interconnection and consolidation of systems, applications and the data fund (including its publication) in the public administration, including cloud solutions. The aim is their efficient and safe use for individual agendas also on the basis of the "open data" principle, which will be based on sharing acquired data in order to make such data available to other public administration and non-public administration entities, in particular to ensure full electronic submission and computerization of agendas (e.g. eCulture, eHealth, eJustice, eProcurement, eSbírka, eLegislativa, electronic identification and authentication). Modernization of information and communication systems for the specific needs of public administration bodies and IRS will be supported. Creation and equipment of public authorities for protection of the ICT infrastructure and ensuring controlled and secure sharing of public administration data in accordance with standards of cyber security including communication and radio communication infrastructures of the State. Moreover, creation of new and modernization of existing information and communication systems for the specific needs of public administration bodies and IRS will be supported.</t>
    </r>
  </si>
  <si>
    <r>
      <rPr>
        <sz val="9"/>
        <rFont val="Arial"/>
        <family val="2"/>
        <charset val="238"/>
      </rPr>
      <t>SC 3.3.1</t>
    </r>
  </si>
  <si>
    <r>
      <rPr>
        <sz val="9"/>
        <rFont val="Arial"/>
        <family val="2"/>
        <charset val="238"/>
      </rPr>
      <t>Procurement of land-use plans, regulatory plans and land-use studies.</t>
    </r>
  </si>
  <si>
    <r>
      <rPr>
        <sz val="9"/>
        <rFont val="Arial"/>
        <family val="2"/>
        <charset val="238"/>
      </rPr>
      <t>SO 4.1.1</t>
    </r>
  </si>
  <si>
    <r>
      <rPr>
        <b/>
        <sz val="9"/>
        <rFont val="Arial"/>
        <family val="2"/>
        <charset val="238"/>
      </rPr>
      <t>SO 1.2 Increasing the share of sustainable forms of transport</t>
    </r>
    <r>
      <rPr>
        <sz val="9"/>
        <color rgb="00000000"/>
        <rFont val="Arial"/>
        <family val="2"/>
        <charset val="238"/>
      </rPr>
      <t xml:space="preserve"> - Construction and modernization of transfer terminals for public transport and public transport transfer systems P+R, K+R, B+R to support public transport and multimodality. Construction, reconstruction or modernisation of intelligent transportation systems (ITS) and transportation telematics for public transport, introduction or modernisation of control, information, check-in and payment systems for public transport. Further steps are directed towards support for alternative propulsion systems in public transport vehicles and support for alternative means of transport. Purchase of low-emission and emission-free vehicles for passenger transport and construction of refilling and recharging stations for low-emission and emission-free vehicles for passenger transport to mitigate negative affects in transport. Purchase of vehicles taking into account specific needs of passengers with reduced capability of movement or orientation in order to contribute to barrier-free public transport. Projects to enhance safety of rail, road, cycling and pedestrian transport, projects developing bicycle transport, e.g. construction and reconstruction of cycling trails and cycling routes, construction of supporting infrastructure in relation to other systems of transport or implementation of cycling lanes, will be supported. Greenery around transfer terminal buildings and on buildings, e.g. green walls and roofs, alleys and supplementary greenery in the network by cycling trails and cycling routes, will be supported as a supplementary activity.</t>
    </r>
  </si>
  <si>
    <r>
      <rPr>
        <sz val="9"/>
        <rFont val="Arial"/>
        <family val="2"/>
        <charset val="238"/>
      </rPr>
      <t>SO 4.1.2</t>
    </r>
  </si>
  <si>
    <r>
      <rPr>
        <b/>
        <sz val="9"/>
        <rFont val="Arial"/>
        <family val="2"/>
        <charset val="238"/>
      </rPr>
      <t>SO 2.1 Improving the quality and availability of services leading to social inclusion</t>
    </r>
    <r>
      <rPr>
        <sz val="9"/>
        <color rgb="00000000"/>
        <rFont val="Arial"/>
        <family val="2"/>
        <charset val="238"/>
      </rPr>
      <t>- For the needs of de-institutionalization, humanization and transformation of social services and for the needs of development of social services, establishment or reconstruction of the existing community-care facilities and establishment of new (including construction) or reconstruction of the existing facilities (including residential) to achieve deinstitutionalised care and humanisation of residential facilities will be supported. Infrastructure for field, outpatient and low-capacity residential forms of social, health and follow-up services for the socially excluded and those at risk of poverty and social exclusion, and infrastructure of community centres will be supported.</t>
    </r>
  </si>
  <si>
    <r>
      <rPr>
        <sz val="9"/>
        <rFont val="Arial"/>
        <family val="2"/>
        <charset val="238"/>
      </rPr>
      <t>SO 4.1.3</t>
    </r>
  </si>
  <si>
    <r>
      <rPr>
        <b/>
        <sz val="9"/>
        <rFont val="Arial"/>
        <family val="2"/>
        <charset val="238"/>
      </rPr>
      <t>SO 2.2 Creation of new and development of existing business activities in the field of social entrepreneurship</t>
    </r>
    <r>
      <rPr>
        <sz val="9"/>
        <color rgb="00000000"/>
        <rFont val="Arial"/>
        <family val="2"/>
        <charset val="238"/>
      </rPr>
      <t>- Construction, reconstruction, extension and equipment of social enterprises.</t>
    </r>
  </si>
  <si>
    <r>
      <rPr>
        <sz val="9"/>
        <rFont val="Arial"/>
        <family val="2"/>
        <charset val="238"/>
      </rPr>
      <t>SO 4.1.4</t>
    </r>
  </si>
  <si>
    <r>
      <rPr>
        <b/>
        <sz val="9"/>
        <rFont val="Arial"/>
        <family val="2"/>
        <charset val="238"/>
      </rPr>
      <t>SO 2.3 Development of infrastructure for the provision of health services and health care</t>
    </r>
    <r>
      <rPr>
        <sz val="9"/>
        <color rgb="00000000"/>
        <rFont val="Arial"/>
        <family val="2"/>
        <charset val="238"/>
      </rPr>
      <t xml:space="preserve"> - Modernisation of follow-up care infrastructure in the form of procurement of equipment and necessary construction modifications. Transformation of psychiatric care will be implemented mainly by de-institutionalization of psychiatric hospitals through procurement of equipment for mobile teams, establishment of new or reconstruction of existing community-care facilities and establishment of new or reconstruction of existing facilities to achieve de-institutionalized care. De-institutionalization of the system will be supported by establishing new or reconstructing existing facilities to achieve an efficient care system, e.g. by supporting general hospitals (i.e. not psychiatric hospital type facilities) providing acute care as a prerequisite for liberation of long-term institutional care in psychiatric facilities (psychiatric hospitals according to new terminology). Supported will be supporting greenery around buildings and on buildings, e.g. green walls and roofs, alleys, parks and gardens.</t>
    </r>
  </si>
  <si>
    <r>
      <rPr>
        <sz val="9"/>
        <rFont val="Arial"/>
        <family val="2"/>
        <charset val="238"/>
      </rPr>
      <t>SO 4.1.5</t>
    </r>
  </si>
  <si>
    <r>
      <rPr>
        <b/>
        <sz val="9"/>
        <rFont val="Arial"/>
        <family val="2"/>
        <charset val="238"/>
      </rPr>
      <t>SO 2.4 Improving the quality and accessibility of infrastructure for education and lifelong learning</t>
    </r>
    <r>
      <rPr>
        <sz val="9"/>
        <color rgb="00000000"/>
        <rFont val="Arial"/>
        <family val="2"/>
        <charset val="238"/>
      </rPr>
      <t xml:space="preserve"> - Extension of capacities for pre-school and primary education will be supported. Also, construction, reconstructions and equipment of specialized classrooms, laboratories, workshops, training centres and land for tuition of science and technical subjects and for tuition of technical and craft skills. Reconstruction and equipment of educational facilities will be supported to develop selected key competencies in the area of communication in Czech and foreign languages, mathematical capability and basic capabilities in the area of science and technologies and ability to work with digital technologies. Adjustments to buildings and classrooms, equipment with furniture, machines, teaching aids, compensation aids and compensation equipment will be supported for education of children, pupils and students with SEN. Development of the internal connectivity of schools and educational facilities in classrooms, laboratories and workshops and connection to the Internet will be supported. Also supported will be supporting greenery around buildings and on buildings, e.g. green walls and roofs and gardens.</t>
    </r>
  </si>
  <si>
    <r>
      <rPr>
        <sz val="9"/>
        <rFont val="Arial"/>
        <family val="2"/>
        <charset val="238"/>
      </rPr>
      <t>SO 4.1.6</t>
    </r>
  </si>
  <si>
    <r>
      <rPr>
        <b/>
        <sz val="9"/>
        <rFont val="Arial"/>
        <family val="2"/>
        <charset val="238"/>
      </rPr>
      <t>SO 3.1 Streamlining the presentation, enhance of protection and development of cultural and natural heritage</t>
    </r>
    <r>
      <rPr>
        <sz val="9"/>
        <color rgb="00000000"/>
        <rFont val="Arial"/>
        <family val="2"/>
        <charset val="238"/>
      </rPr>
      <t xml:space="preserve"> - Revitalisation of selected immovable national cultural monuments, monuments inscribed on the UNESCO List of World Cultural and Natural Heritage and on the List of Candidates for Inscription on the UNESCO List of World Cultural and Natural Heritage. Revitalisation of cultural monuments in rural and urban conservation zones. Public infrastructure for making cultural and natural heritage accessible and more attractive. Revitalisation and making more attractive of parks and gardens by natural cultural monuments. To enhance protection, conservation, digitalisation, accessibility and use of cultural heritage, projects will be supported improving conditions for conservation and streamlining of management of collections, mobiliary and library funds, and projects which make accessible collections, mobiliary and library funds for the public and for the cultural and creative industries.</t>
    </r>
  </si>
  <si>
    <r>
      <rPr>
        <sz val="9"/>
        <rFont val="Arial"/>
        <family val="2"/>
        <charset val="238"/>
      </rPr>
      <t>SO 1.2.4</t>
    </r>
  </si>
  <si>
    <r>
      <rPr>
        <sz val="9"/>
        <rFont val="Arial"/>
        <family val="2"/>
        <charset val="238"/>
      </rPr>
      <t>Preparatory and supporting activities consisting in capacity building, training and network creation to prepare and carry out SCLLD.</t>
    </r>
  </si>
</sst>
</file>

<file path=xl/styles.xml><?xml version="1.0" encoding="utf-8"?>
<styleSheet xmlns="http://schemas.openxmlformats.org/spreadsheetml/2006/main">
  <numFmts xmlns:mc="http://schemas.openxmlformats.org/markup-compatibility/2006" xmlns:x14ac="http://schemas.microsoft.com/office/spreadsheetml/2009/9/ac" count="2">
    <numFmt numFmtId="164" formatCode="mmmm\ d\,\ yyyy"/>
    <numFmt numFmtId="165" formatCode="0.0000000000"/>
  </numFmts>
  <fonts>
    <font>
      <sz xmlns:mc="http://schemas.openxmlformats.org/markup-compatibility/2006" xmlns:x14ac="http://schemas.microsoft.com/office/spreadsheetml/2009/9/ac" val="12"/>
      <color xmlns:mc="http://schemas.openxmlformats.org/markup-compatibility/2006" xmlns:x14ac="http://schemas.microsoft.com/office/spreadsheetml/2009/9/ac" indexed="8"/>
      <name xmlns:mc="http://schemas.openxmlformats.org/markup-compatibility/2006" xmlns:x14ac="http://schemas.microsoft.com/office/spreadsheetml/2009/9/ac" val="Times New Roman"/>
      <family xmlns:mc="http://schemas.openxmlformats.org/markup-compatibility/2006" xmlns:x14ac="http://schemas.microsoft.com/office/spreadsheetml/2009/9/ac" val="2"/>
      <charset xmlns:mc="http://schemas.openxmlformats.org/markup-compatibility/2006" xmlns:x14ac="http://schemas.microsoft.com/office/spreadsheetml/2009/9/ac" val="238"/>
    </font>
    <font>
      <sz xmlns:mc="http://schemas.openxmlformats.org/markup-compatibility/2006" xmlns:x14ac="http://schemas.microsoft.com/office/spreadsheetml/2009/9/ac" val="10"/>
      <name xmlns:mc="http://schemas.openxmlformats.org/markup-compatibility/2006" xmlns:x14ac="http://schemas.microsoft.com/office/spreadsheetml/2009/9/ac" val="Arial"/>
      <family xmlns:mc="http://schemas.openxmlformats.org/markup-compatibility/2006" xmlns:x14ac="http://schemas.microsoft.com/office/spreadsheetml/2009/9/ac" val="2"/>
    </font>
    <font>
      <sz xmlns:mc="http://schemas.openxmlformats.org/markup-compatibility/2006" xmlns:x14ac="http://schemas.microsoft.com/office/spreadsheetml/2009/9/ac" val="10"/>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font>
    <font>
      <b xmlns:mc="http://schemas.openxmlformats.org/markup-compatibility/2006" xmlns:x14ac="http://schemas.microsoft.com/office/spreadsheetml/2009/9/ac"/>
      <sz xmlns:mc="http://schemas.openxmlformats.org/markup-compatibility/2006" xmlns:x14ac="http://schemas.microsoft.com/office/spreadsheetml/2009/9/ac" val="9"/>
      <color xmlns:mc="http://schemas.openxmlformats.org/markup-compatibility/2006" xmlns:x14ac="http://schemas.microsoft.com/office/spreadsheetml/2009/9/ac" indexed="9"/>
      <name xmlns:mc="http://schemas.openxmlformats.org/markup-compatibility/2006" xmlns:x14ac="http://schemas.microsoft.com/office/spreadsheetml/2009/9/ac" val="Arial"/>
      <family xmlns:mc="http://schemas.openxmlformats.org/markup-compatibility/2006" xmlns:x14ac="http://schemas.microsoft.com/office/spreadsheetml/2009/9/ac" val="2"/>
    </font>
    <font>
      <sz xmlns:mc="http://schemas.openxmlformats.org/markup-compatibility/2006" xmlns:x14ac="http://schemas.microsoft.com/office/spreadsheetml/2009/9/ac" val="8"/>
      <name xmlns:mc="http://schemas.openxmlformats.org/markup-compatibility/2006" xmlns:x14ac="http://schemas.microsoft.com/office/spreadsheetml/2009/9/ac" val="Arial"/>
      <family xmlns:mc="http://schemas.openxmlformats.org/markup-compatibility/2006" xmlns:x14ac="http://schemas.microsoft.com/office/spreadsheetml/2009/9/ac" val="2"/>
    </font>
    <font>
      <sz xmlns:mc="http://schemas.openxmlformats.org/markup-compatibility/2006" xmlns:x14ac="http://schemas.microsoft.com/office/spreadsheetml/2009/9/ac" val="10"/>
      <name xmlns:mc="http://schemas.openxmlformats.org/markup-compatibility/2006" xmlns:x14ac="http://schemas.microsoft.com/office/spreadsheetml/2009/9/ac" val="Times New Roman"/>
      <family xmlns:mc="http://schemas.openxmlformats.org/markup-compatibility/2006" xmlns:x14ac="http://schemas.microsoft.com/office/spreadsheetml/2009/9/ac" val="1"/>
    </font>
    <font>
      <b xmlns:mc="http://schemas.openxmlformats.org/markup-compatibility/2006" xmlns:x14ac="http://schemas.microsoft.com/office/spreadsheetml/2009/9/ac"/>
      <sz xmlns:mc="http://schemas.openxmlformats.org/markup-compatibility/2006" xmlns:x14ac="http://schemas.microsoft.com/office/spreadsheetml/2009/9/ac" val="12"/>
      <name xmlns:mc="http://schemas.openxmlformats.org/markup-compatibility/2006" xmlns:x14ac="http://schemas.microsoft.com/office/spreadsheetml/2009/9/ac" val="Arial"/>
      <family xmlns:mc="http://schemas.openxmlformats.org/markup-compatibility/2006" xmlns:x14ac="http://schemas.microsoft.com/office/spreadsheetml/2009/9/ac" val="2"/>
    </font>
    <font>
      <u xmlns:mc="http://schemas.openxmlformats.org/markup-compatibility/2006" xmlns:x14ac="http://schemas.microsoft.com/office/spreadsheetml/2009/9/ac"/>
      <sz xmlns:mc="http://schemas.openxmlformats.org/markup-compatibility/2006" xmlns:x14ac="http://schemas.microsoft.com/office/spreadsheetml/2009/9/ac" val="10"/>
      <color xmlns:mc="http://schemas.openxmlformats.org/markup-compatibility/2006" xmlns:x14ac="http://schemas.microsoft.com/office/spreadsheetml/2009/9/ac" indexed="12"/>
      <name xmlns:mc="http://schemas.openxmlformats.org/markup-compatibility/2006" xmlns:x14ac="http://schemas.microsoft.com/office/spreadsheetml/2009/9/ac" val="Arial"/>
      <family xmlns:mc="http://schemas.openxmlformats.org/markup-compatibility/2006" xmlns:x14ac="http://schemas.microsoft.com/office/spreadsheetml/2009/9/ac" val="2"/>
    </font>
    <font>
      <sz xmlns:mc="http://schemas.openxmlformats.org/markup-compatibility/2006" xmlns:x14ac="http://schemas.microsoft.com/office/spreadsheetml/2009/9/ac" val="10"/>
      <name xmlns:mc="http://schemas.openxmlformats.org/markup-compatibility/2006" xmlns:x14ac="http://schemas.microsoft.com/office/spreadsheetml/2009/9/ac" val="MS Sans Serif"/>
      <family xmlns:mc="http://schemas.openxmlformats.org/markup-compatibility/2006" xmlns:x14ac="http://schemas.microsoft.com/office/spreadsheetml/2009/9/ac" val="2"/>
    </font>
    <font>
      <sz xmlns:mc="http://schemas.openxmlformats.org/markup-compatibility/2006" xmlns:x14ac="http://schemas.microsoft.com/office/spreadsheetml/2009/9/ac" val="10"/>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font>
    <font>
      <sz xmlns:mc="http://schemas.openxmlformats.org/markup-compatibility/2006" xmlns:x14ac="http://schemas.microsoft.com/office/spreadsheetml/2009/9/ac" val="8"/>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scheme xmlns:mc="http://schemas.openxmlformats.org/markup-compatibility/2006" xmlns:x14ac="http://schemas.microsoft.com/office/spreadsheetml/2009/9/ac" val="minor"/>
    </font>
    <font>
      <sz xmlns:mc="http://schemas.openxmlformats.org/markup-compatibility/2006" xmlns:x14ac="http://schemas.microsoft.com/office/spreadsheetml/2009/9/ac" val="11"/>
      <color xmlns:mc="http://schemas.openxmlformats.org/markup-compatibility/2006" xmlns:x14ac="http://schemas.microsoft.com/office/spreadsheetml/2009/9/ac" indexed="8"/>
      <name xmlns:mc="http://schemas.openxmlformats.org/markup-compatibility/2006" xmlns:x14ac="http://schemas.microsoft.com/office/spreadsheetml/2009/9/ac" val="Calibri"/>
      <family xmlns:mc="http://schemas.openxmlformats.org/markup-compatibility/2006" xmlns:x14ac="http://schemas.microsoft.com/office/spreadsheetml/2009/9/ac" val="2"/>
      <charset xmlns:mc="http://schemas.openxmlformats.org/markup-compatibility/2006" xmlns:x14ac="http://schemas.microsoft.com/office/spreadsheetml/2009/9/ac" val="238"/>
    </font>
    <font>
      <sz xmlns:mc="http://schemas.openxmlformats.org/markup-compatibility/2006" xmlns:x14ac="http://schemas.microsoft.com/office/spreadsheetml/2009/9/ac" val="8"/>
      <color xmlns:mc="http://schemas.openxmlformats.org/markup-compatibility/2006" xmlns:x14ac="http://schemas.microsoft.com/office/spreadsheetml/2009/9/ac" indexed="8"/>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scheme xmlns:mc="http://schemas.openxmlformats.org/markup-compatibility/2006" xmlns:x14ac="http://schemas.microsoft.com/office/spreadsheetml/2009/9/ac" val="minor"/>
    </font>
    <font>
      <sz xmlns:mc="http://schemas.openxmlformats.org/markup-compatibility/2006" xmlns:x14ac="http://schemas.microsoft.com/office/spreadsheetml/2009/9/ac" val="7"/>
      <color xmlns:mc="http://schemas.openxmlformats.org/markup-compatibility/2006" xmlns:x14ac="http://schemas.microsoft.com/office/spreadsheetml/2009/9/ac" indexed="8"/>
      <name xmlns:mc="http://schemas.openxmlformats.org/markup-compatibility/2006" xmlns:x14ac="http://schemas.microsoft.com/office/spreadsheetml/2009/9/ac" val="Tahoma"/>
      <family xmlns:mc="http://schemas.openxmlformats.org/markup-compatibility/2006" xmlns:x14ac="http://schemas.microsoft.com/office/spreadsheetml/2009/9/ac" val="2"/>
      <charset xmlns:mc="http://schemas.openxmlformats.org/markup-compatibility/2006" xmlns:x14ac="http://schemas.microsoft.com/office/spreadsheetml/2009/9/ac" val="238"/>
    </font>
    <font>
      <b xmlns:mc="http://schemas.openxmlformats.org/markup-compatibility/2006" xmlns:x14ac="http://schemas.microsoft.com/office/spreadsheetml/2009/9/ac"/>
      <sz xmlns:mc="http://schemas.openxmlformats.org/markup-compatibility/2006" xmlns:x14ac="http://schemas.microsoft.com/office/spreadsheetml/2009/9/ac" val="7"/>
      <color xmlns:mc="http://schemas.openxmlformats.org/markup-compatibility/2006" xmlns:x14ac="http://schemas.microsoft.com/office/spreadsheetml/2009/9/ac" indexed="8"/>
      <name xmlns:mc="http://schemas.openxmlformats.org/markup-compatibility/2006" xmlns:x14ac="http://schemas.microsoft.com/office/spreadsheetml/2009/9/ac" val="Tahoma"/>
      <family xmlns:mc="http://schemas.openxmlformats.org/markup-compatibility/2006" xmlns:x14ac="http://schemas.microsoft.com/office/spreadsheetml/2009/9/ac" val="2"/>
      <charset xmlns:mc="http://schemas.openxmlformats.org/markup-compatibility/2006" xmlns:x14ac="http://schemas.microsoft.com/office/spreadsheetml/2009/9/ac" val="238"/>
    </font>
    <font>
      <b xmlns:mc="http://schemas.openxmlformats.org/markup-compatibility/2006" xmlns:x14ac="http://schemas.microsoft.com/office/spreadsheetml/2009/9/ac"/>
      <sz xmlns:mc="http://schemas.openxmlformats.org/markup-compatibility/2006" xmlns:x14ac="http://schemas.microsoft.com/office/spreadsheetml/2009/9/ac" val="8"/>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scheme xmlns:mc="http://schemas.openxmlformats.org/markup-compatibility/2006" xmlns:x14ac="http://schemas.microsoft.com/office/spreadsheetml/2009/9/ac" val="minor"/>
    </font>
    <font>
      <b xmlns:mc="http://schemas.openxmlformats.org/markup-compatibility/2006" xmlns:x14ac="http://schemas.microsoft.com/office/spreadsheetml/2009/9/ac"/>
      <sz xmlns:mc="http://schemas.openxmlformats.org/markup-compatibility/2006" xmlns:x14ac="http://schemas.microsoft.com/office/spreadsheetml/2009/9/ac" val="8"/>
      <color xmlns:mc="http://schemas.openxmlformats.org/markup-compatibility/2006" xmlns:x14ac="http://schemas.microsoft.com/office/spreadsheetml/2009/9/ac" rgb="FFFF0000"/>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scheme xmlns:mc="http://schemas.openxmlformats.org/markup-compatibility/2006" xmlns:x14ac="http://schemas.microsoft.com/office/spreadsheetml/2009/9/ac" val="minor"/>
    </font>
    <font>
      <sz xmlns:mc="http://schemas.openxmlformats.org/markup-compatibility/2006" xmlns:x14ac="http://schemas.microsoft.com/office/spreadsheetml/2009/9/ac" val="9"/>
      <color xmlns:mc="http://schemas.openxmlformats.org/markup-compatibility/2006" xmlns:x14ac="http://schemas.microsoft.com/office/spreadsheetml/2009/9/ac" indexed="9"/>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scheme xmlns:mc="http://schemas.openxmlformats.org/markup-compatibility/2006" xmlns:x14ac="http://schemas.microsoft.com/office/spreadsheetml/2009/9/ac" val="minor"/>
    </font>
    <font>
      <sz xmlns:mc="http://schemas.openxmlformats.org/markup-compatibility/2006" xmlns:x14ac="http://schemas.microsoft.com/office/spreadsheetml/2009/9/ac" val="9"/>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scheme xmlns:mc="http://schemas.openxmlformats.org/markup-compatibility/2006" xmlns:x14ac="http://schemas.microsoft.com/office/spreadsheetml/2009/9/ac" val="minor"/>
    </font>
    <font>
      <sz xmlns:mc="http://schemas.openxmlformats.org/markup-compatibility/2006" xmlns:x14ac="http://schemas.microsoft.com/office/spreadsheetml/2009/9/ac" val="9"/>
      <color xmlns:mc="http://schemas.openxmlformats.org/markup-compatibility/2006" xmlns:x14ac="http://schemas.microsoft.com/office/spreadsheetml/2009/9/ac" indexed="8"/>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scheme xmlns:mc="http://schemas.openxmlformats.org/markup-compatibility/2006" xmlns:x14ac="http://schemas.microsoft.com/office/spreadsheetml/2009/9/ac" val="minor"/>
    </font>
    <font>
      <b xmlns:mc="http://schemas.openxmlformats.org/markup-compatibility/2006" xmlns:x14ac="http://schemas.microsoft.com/office/spreadsheetml/2009/9/ac"/>
      <sz xmlns:mc="http://schemas.openxmlformats.org/markup-compatibility/2006" xmlns:x14ac="http://schemas.microsoft.com/office/spreadsheetml/2009/9/ac" val="9"/>
      <color xmlns:mc="http://schemas.openxmlformats.org/markup-compatibility/2006" xmlns:x14ac="http://schemas.microsoft.com/office/spreadsheetml/2009/9/ac" indexed="9"/>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scheme xmlns:mc="http://schemas.openxmlformats.org/markup-compatibility/2006" xmlns:x14ac="http://schemas.microsoft.com/office/spreadsheetml/2009/9/ac" val="minor"/>
    </font>
    <font>
      <b xmlns:mc="http://schemas.openxmlformats.org/markup-compatibility/2006" xmlns:x14ac="http://schemas.microsoft.com/office/spreadsheetml/2009/9/ac"/>
      <sz xmlns:mc="http://schemas.openxmlformats.org/markup-compatibility/2006" xmlns:x14ac="http://schemas.microsoft.com/office/spreadsheetml/2009/9/ac" val="9"/>
      <color xmlns:mc="http://schemas.openxmlformats.org/markup-compatibility/2006" xmlns:x14ac="http://schemas.microsoft.com/office/spreadsheetml/2009/9/ac" theme="0"/>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scheme xmlns:mc="http://schemas.openxmlformats.org/markup-compatibility/2006" xmlns:x14ac="http://schemas.microsoft.com/office/spreadsheetml/2009/9/ac" val="minor"/>
    </font>
    <font>
      <sz xmlns:mc="http://schemas.openxmlformats.org/markup-compatibility/2006" xmlns:x14ac="http://schemas.microsoft.com/office/spreadsheetml/2009/9/ac" val="10"/>
      <name xmlns:mc="http://schemas.openxmlformats.org/markup-compatibility/2006" xmlns:x14ac="http://schemas.microsoft.com/office/spreadsheetml/2009/9/ac" val="Arial"/>
    </font>
    <font>
      <b xmlns:mc="http://schemas.openxmlformats.org/markup-compatibility/2006" xmlns:x14ac="http://schemas.microsoft.com/office/spreadsheetml/2009/9/ac"/>
      <sz xmlns:mc="http://schemas.openxmlformats.org/markup-compatibility/2006" xmlns:x14ac="http://schemas.microsoft.com/office/spreadsheetml/2009/9/ac" val="14"/>
      <name xmlns:mc="http://schemas.openxmlformats.org/markup-compatibility/2006" xmlns:x14ac="http://schemas.microsoft.com/office/spreadsheetml/2009/9/ac" val="Arial"/>
      <family xmlns:mc="http://schemas.openxmlformats.org/markup-compatibility/2006" xmlns:x14ac="http://schemas.microsoft.com/office/spreadsheetml/2009/9/ac" val="2"/>
    </font>
    <font>
      <sz xmlns:mc="http://schemas.openxmlformats.org/markup-compatibility/2006" xmlns:x14ac="http://schemas.microsoft.com/office/spreadsheetml/2009/9/ac" val="24"/>
      <color xmlns:mc="http://schemas.openxmlformats.org/markup-compatibility/2006" xmlns:x14ac="http://schemas.microsoft.com/office/spreadsheetml/2009/9/ac" theme="3"/>
      <name xmlns:mc="http://schemas.openxmlformats.org/markup-compatibility/2006" xmlns:x14ac="http://schemas.microsoft.com/office/spreadsheetml/2009/9/ac" val="Times New Roman"/>
      <family xmlns:mc="http://schemas.openxmlformats.org/markup-compatibility/2006" xmlns:x14ac="http://schemas.microsoft.com/office/spreadsheetml/2009/9/ac" val="1"/>
    </font>
    <font>
      <sz xmlns:mc="http://schemas.openxmlformats.org/markup-compatibility/2006" xmlns:x14ac="http://schemas.microsoft.com/office/spreadsheetml/2009/9/ac" val="24"/>
      <color xmlns:mc="http://schemas.openxmlformats.org/markup-compatibility/2006" xmlns:x14ac="http://schemas.microsoft.com/office/spreadsheetml/2009/9/ac" theme="5"/>
      <name xmlns:mc="http://schemas.openxmlformats.org/markup-compatibility/2006" xmlns:x14ac="http://schemas.microsoft.com/office/spreadsheetml/2009/9/ac" val="Times New Roman"/>
      <family xmlns:mc="http://schemas.openxmlformats.org/markup-compatibility/2006" xmlns:x14ac="http://schemas.microsoft.com/office/spreadsheetml/2009/9/ac" val="1"/>
    </font>
    <font>
      <sz xmlns:mc="http://schemas.openxmlformats.org/markup-compatibility/2006" xmlns:x14ac="http://schemas.microsoft.com/office/spreadsheetml/2009/9/ac" val="24"/>
      <color xmlns:mc="http://schemas.openxmlformats.org/markup-compatibility/2006" xmlns:x14ac="http://schemas.microsoft.com/office/spreadsheetml/2009/9/ac" rgb="FF002776"/>
      <name xmlns:mc="http://schemas.openxmlformats.org/markup-compatibility/2006" xmlns:x14ac="http://schemas.microsoft.com/office/spreadsheetml/2009/9/ac" val="Times New Roman"/>
      <family xmlns:mc="http://schemas.openxmlformats.org/markup-compatibility/2006" xmlns:x14ac="http://schemas.microsoft.com/office/spreadsheetml/2009/9/ac" val="1"/>
    </font>
    <font>
      <b xmlns:mc="http://schemas.openxmlformats.org/markup-compatibility/2006" xmlns:x14ac="http://schemas.microsoft.com/office/spreadsheetml/2009/9/ac"/>
      <sz xmlns:mc="http://schemas.openxmlformats.org/markup-compatibility/2006" xmlns:x14ac="http://schemas.microsoft.com/office/spreadsheetml/2009/9/ac" val="10"/>
      <color xmlns:mc="http://schemas.openxmlformats.org/markup-compatibility/2006" xmlns:x14ac="http://schemas.microsoft.com/office/spreadsheetml/2009/9/ac" indexed="8"/>
      <name xmlns:mc="http://schemas.openxmlformats.org/markup-compatibility/2006" xmlns:x14ac="http://schemas.microsoft.com/office/spreadsheetml/2009/9/ac" val="Arial"/>
      <family xmlns:mc="http://schemas.openxmlformats.org/markup-compatibility/2006" xmlns:x14ac="http://schemas.microsoft.com/office/spreadsheetml/2009/9/ac" val="2"/>
    </font>
    <font>
      <sz xmlns:mc="http://schemas.openxmlformats.org/markup-compatibility/2006" xmlns:x14ac="http://schemas.microsoft.com/office/spreadsheetml/2009/9/ac" val="16"/>
      <color xmlns:mc="http://schemas.openxmlformats.org/markup-compatibility/2006" xmlns:x14ac="http://schemas.microsoft.com/office/spreadsheetml/2009/9/ac" rgb="FF002776"/>
      <name xmlns:mc="http://schemas.openxmlformats.org/markup-compatibility/2006" xmlns:x14ac="http://schemas.microsoft.com/office/spreadsheetml/2009/9/ac" val="Arial"/>
      <family xmlns:mc="http://schemas.openxmlformats.org/markup-compatibility/2006" xmlns:x14ac="http://schemas.microsoft.com/office/spreadsheetml/2009/9/ac" val="2"/>
    </font>
    <font>
      <b xmlns:mc="http://schemas.openxmlformats.org/markup-compatibility/2006" xmlns:x14ac="http://schemas.microsoft.com/office/spreadsheetml/2009/9/ac"/>
      <sz xmlns:mc="http://schemas.openxmlformats.org/markup-compatibility/2006" xmlns:x14ac="http://schemas.microsoft.com/office/spreadsheetml/2009/9/ac" val="11"/>
      <color xmlns:mc="http://schemas.openxmlformats.org/markup-compatibility/2006" xmlns:x14ac="http://schemas.microsoft.com/office/spreadsheetml/2009/9/ac" indexed="9"/>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font>
    <font>
      <sz xmlns:mc="http://schemas.openxmlformats.org/markup-compatibility/2006" xmlns:x14ac="http://schemas.microsoft.com/office/spreadsheetml/2009/9/ac" val="11"/>
      <color xmlns:mc="http://schemas.openxmlformats.org/markup-compatibility/2006" xmlns:x14ac="http://schemas.microsoft.com/office/spreadsheetml/2009/9/ac" indexed="9"/>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font>
    <font>
      <b xmlns:mc="http://schemas.openxmlformats.org/markup-compatibility/2006" xmlns:x14ac="http://schemas.microsoft.com/office/spreadsheetml/2009/9/ac"/>
      <sz xmlns:mc="http://schemas.openxmlformats.org/markup-compatibility/2006" xmlns:x14ac="http://schemas.microsoft.com/office/spreadsheetml/2009/9/ac" val="9"/>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scheme xmlns:mc="http://schemas.openxmlformats.org/markup-compatibility/2006" xmlns:x14ac="http://schemas.microsoft.com/office/spreadsheetml/2009/9/ac" val="minor"/>
    </font>
  </fonts>
  <fills xmlns:mc="http://schemas.openxmlformats.org/markup-compatibility/2006" xmlns:x14ac="http://schemas.microsoft.com/office/spreadsheetml/2009/9/ac" count="17">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56"/>
        <bgColor indexed="64"/>
      </patternFill>
    </fill>
    <fill>
      <patternFill patternType="solid">
        <fgColor indexed="30"/>
        <bgColor indexed="64"/>
      </patternFill>
    </fill>
    <fill>
      <patternFill patternType="solid">
        <fgColor theme="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indexed="9"/>
      </patternFill>
    </fill>
    <fill>
      <patternFill patternType="solid">
        <fgColor indexed="22"/>
      </patternFill>
    </fill>
    <fill>
      <patternFill patternType="solid">
        <fgColor indexed="48"/>
      </patternFill>
    </fill>
    <fill>
      <patternFill patternType="solid">
        <fgColor theme="5" tint="0.59999389629810485"/>
        <bgColor indexed="64"/>
      </patternFill>
    </fill>
    <fill>
      <patternFill patternType="solid">
        <fgColor rgb="FFFFC000"/>
        <bgColor indexed="64"/>
      </patternFill>
    </fill>
    <fill>
      <patternFill patternType="solid">
        <fgColor theme="9"/>
        <bgColor indexed="64"/>
      </patternFill>
    </fill>
    <fill>
      <patternFill patternType="solid">
        <fgColor theme="7" tint="0.79998168889431442"/>
        <bgColor indexed="64"/>
      </patternFill>
    </fill>
    <fill>
      <patternFill patternType="solid">
        <fgColor theme="7"/>
        <bgColor indexed="64"/>
      </patternFill>
    </fill>
  </fills>
  <borders xmlns:mc="http://schemas.openxmlformats.org/markup-compatibility/2006" xmlns:x14ac="http://schemas.microsoft.com/office/spreadsheetml/2009/9/ac" count="1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style="thin">
        <color theme="6"/>
      </left>
      <right style="thin">
        <color theme="6"/>
      </right>
      <top style="thin">
        <color theme="6"/>
      </top>
      <bottom style="thin">
        <color theme="6"/>
      </bottom>
      <diagonal/>
    </border>
    <border>
      <left style="thin">
        <color theme="6"/>
      </left>
      <right style="thin">
        <color theme="6"/>
      </right>
      <top style="thin">
        <color theme="6"/>
      </top>
      <bottom/>
      <diagonal/>
    </border>
    <border>
      <left style="thin">
        <color theme="6"/>
      </left>
      <right style="thin">
        <color theme="6"/>
      </right>
      <top/>
      <bottom/>
      <diagonal/>
    </border>
    <border>
      <left style="thin">
        <color theme="6"/>
      </left>
      <right/>
      <top/>
      <bottom/>
      <diagonal/>
    </border>
    <border>
      <left/>
      <right style="thin">
        <color theme="6"/>
      </right>
      <top style="thin">
        <color theme="6"/>
      </top>
      <bottom style="thin">
        <color theme="6"/>
      </bottom>
      <diagonal/>
    </border>
    <border>
      <left style="medium">
        <color indexed="56"/>
      </left>
      <right/>
      <top/>
      <bottom/>
      <diagonal/>
    </border>
    <border>
      <left style="thin">
        <color theme="6"/>
      </left>
      <right style="thin">
        <color theme="6"/>
      </right>
      <top/>
      <bottom style="thin">
        <color theme="6"/>
      </bottom>
      <diagonal/>
    </border>
  </borders>
  <cellStyleXfs xmlns:mc="http://schemas.openxmlformats.org/markup-compatibility/2006" xmlns:x14ac="http://schemas.microsoft.com/office/spreadsheetml/2009/9/ac" count="50">
    <xf numFmtId="0" fontId="0" fillId="0" borderId="0"/>
    <xf numFmtId="0" fontId="1" fillId="0" borderId="0"/>
    <xf numFmtId="0" fontId="4" fillId="0" borderId="0" applyNumberFormat="0" applyAlignment="0"/>
    <xf numFmtId="164" fontId="5" fillId="0" borderId="0">
      <alignment horizontal="left"/>
    </xf>
    <xf numFmtId="38" fontId="4" fillId="2" borderId="0" applyNumberFormat="0" applyBorder="0" applyAlignment="0" applyProtection="0"/>
    <xf numFmtId="0" fontId="6" fillId="0" borderId="1" applyNumberFormat="0" applyAlignment="0" applyProtection="0">
      <alignment horizontal="left" vertical="center"/>
    </xf>
    <xf numFmtId="0" fontId="6" fillId="0" borderId="2">
      <alignment horizontal="left" vertical="center"/>
    </xf>
    <xf numFmtId="0" fontId="7" fillId="0" borderId="0" applyNumberFormat="0" applyFill="0" applyBorder="0" applyAlignment="0" applyProtection="0">
      <alignment vertical="top"/>
      <protection locked="0"/>
    </xf>
    <xf numFmtId="10" fontId="4" fillId="3" borderId="3" applyNumberFormat="0" applyBorder="0" applyAlignment="0" applyProtection="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5" fillId="0" borderId="0">
      <alignment horizontal="center"/>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8" fillId="0" borderId="0" applyNumberFormat="0" applyFont="0" applyFill="0" applyBorder="0" applyAlignment="0" applyProtection="0">
      <alignment horizontal="left"/>
    </xf>
    <xf numFmtId="0" fontId="11" fillId="0" borderId="0"/>
    <xf numFmtId="0" fontId="13" fillId="9" borderId="0">
      <alignment horizontal="left" vertical="center"/>
    </xf>
    <xf numFmtId="0" fontId="13" fillId="9" borderId="0">
      <alignment horizontal="right" vertical="center"/>
    </xf>
    <xf numFmtId="0" fontId="14" fillId="10" borderId="0">
      <alignment horizontal="center" vertical="center"/>
    </xf>
    <xf numFmtId="0" fontId="13" fillId="9" borderId="0">
      <alignment horizontal="center" vertical="center"/>
    </xf>
    <xf numFmtId="0" fontId="13" fillId="11" borderId="0">
      <alignment horizontal="right" vertical="center"/>
    </xf>
    <xf numFmtId="0" fontId="2" fillId="0" borderId="0"/>
    <xf numFmtId="0" fontId="22" fillId="0" borderId="0"/>
  </cellStyleXfs>
  <cellXfs xmlns:mc="http://schemas.openxmlformats.org/markup-compatibility/2006" xmlns:x14ac="http://schemas.microsoft.com/office/spreadsheetml/2009/9/ac" count="77">
    <xf numFmtId="0" fontId="0" fillId="0" borderId="0" xfId="0"/>
    <xf numFmtId="0" fontId="0" fillId="0" borderId="0" xfId="0" applyAlignment="1">
      <alignment wrapText="1"/>
    </xf>
    <xf numFmtId="0" fontId="0" fillId="0" borderId="0" xfId="0" applyFill="1" applyAlignment="1">
      <alignment wrapText="1"/>
    </xf>
    <xf numFmtId="0" fontId="10" fillId="6" borderId="5" xfId="0" applyFont="1" applyFill="1" applyBorder="1" applyAlignment="1">
      <alignment horizontal="left" vertical="center" wrapText="1"/>
    </xf>
    <xf numFmtId="0" fontId="10" fillId="8" borderId="5" xfId="0" applyFont="1" applyFill="1" applyBorder="1" applyAlignment="1">
      <alignment horizontal="left" vertical="center" wrapText="1"/>
    </xf>
    <xf numFmtId="0" fontId="12" fillId="6" borderId="7" xfId="0" applyFont="1" applyFill="1" applyBorder="1" applyAlignment="1">
      <alignment horizontal="center" vertical="center" wrapText="1"/>
    </xf>
    <xf numFmtId="0" fontId="12" fillId="6" borderId="6" xfId="0" applyFont="1" applyFill="1" applyBorder="1" applyAlignment="1">
      <alignment vertical="center" wrapText="1"/>
    </xf>
    <xf numFmtId="0" fontId="12" fillId="6" borderId="7" xfId="0" applyFont="1" applyFill="1" applyBorder="1" applyAlignment="1">
      <alignment vertical="center" wrapText="1"/>
    </xf>
    <xf numFmtId="0" fontId="15" fillId="12" borderId="5"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8" borderId="5" xfId="0" applyFont="1" applyFill="1" applyBorder="1" applyAlignment="1">
      <alignment horizontal="center" vertical="center" wrapText="1"/>
    </xf>
    <xf numFmtId="0" fontId="10" fillId="6" borderId="6" xfId="0" applyFont="1" applyFill="1" applyBorder="1" applyAlignment="1">
      <alignment vertical="center" wrapText="1"/>
    </xf>
    <xf numFmtId="0" fontId="17" fillId="0" borderId="0" xfId="20" applyFont="1" applyFill="1" applyBorder="1" applyAlignment="1">
      <alignment horizontal="left" vertical="center" wrapText="1"/>
    </xf>
    <xf numFmtId="0" fontId="17" fillId="0" borderId="0" xfId="20" applyFont="1" applyFill="1" applyBorder="1" applyAlignment="1">
      <alignment horizontal="center" vertical="center" wrapText="1"/>
    </xf>
    <xf numFmtId="0" fontId="18" fillId="0" borderId="0" xfId="20" applyFont="1" applyFill="1" applyBorder="1" applyAlignment="1">
      <alignment horizontal="center" vertical="center" wrapText="1"/>
    </xf>
    <xf numFmtId="0" fontId="19" fillId="0" borderId="0" xfId="0" applyFont="1" applyFill="1" applyAlignment="1">
      <alignment wrapText="1"/>
    </xf>
    <xf numFmtId="0" fontId="20" fillId="5" borderId="4" xfId="0" applyFont="1" applyFill="1" applyBorder="1" applyAlignment="1">
      <alignment horizontal="center" vertical="center" wrapText="1"/>
    </xf>
    <xf numFmtId="0" fontId="20" fillId="5" borderId="0" xfId="0" applyFont="1" applyFill="1" applyBorder="1" applyAlignment="1">
      <alignment horizontal="center" vertical="center" wrapText="1"/>
    </xf>
    <xf numFmtId="0" fontId="21" fillId="5" borderId="0" xfId="0" applyFont="1" applyFill="1" applyBorder="1" applyAlignment="1">
      <alignment horizontal="center" vertical="top" wrapText="1"/>
    </xf>
    <xf numFmtId="0" fontId="19" fillId="0" borderId="0" xfId="0" applyFont="1" applyAlignment="1">
      <alignment wrapText="1"/>
    </xf>
    <xf numFmtId="0" fontId="18" fillId="15" borderId="5" xfId="0" applyFont="1" applyFill="1" applyBorder="1" applyAlignment="1">
      <alignment horizontal="left" vertical="center" wrapText="1"/>
    </xf>
    <xf numFmtId="0" fontId="18" fillId="15" borderId="5" xfId="0" applyFont="1" applyFill="1" applyBorder="1" applyAlignment="1">
      <alignment horizontal="center" vertical="center" wrapText="1"/>
    </xf>
    <xf numFmtId="2" fontId="19" fillId="14" borderId="5" xfId="0" applyNumberFormat="1" applyFont="1" applyFill="1" applyBorder="1" applyAlignment="1">
      <alignment horizontal="center" vertical="center" wrapText="1"/>
    </xf>
    <xf numFmtId="0" fontId="18" fillId="7" borderId="9" xfId="0" applyFont="1" applyFill="1" applyBorder="1" applyAlignment="1">
      <alignment vertical="center" wrapText="1"/>
    </xf>
    <xf numFmtId="0" fontId="18" fillId="7" borderId="5" xfId="0" applyFont="1" applyFill="1" applyBorder="1" applyAlignment="1">
      <alignment vertical="center" wrapText="1"/>
    </xf>
    <xf numFmtId="0" fontId="19" fillId="0" borderId="0" xfId="0" applyFont="1" applyAlignment="1">
      <alignment vertical="center" wrapText="1"/>
    </xf>
    <xf numFmtId="0" fontId="18" fillId="6" borderId="5" xfId="0" applyFont="1" applyFill="1" applyBorder="1" applyAlignment="1">
      <alignment horizontal="left" vertical="center" wrapText="1"/>
    </xf>
    <xf numFmtId="0" fontId="18" fillId="6" borderId="5" xfId="0" applyFont="1" applyFill="1" applyBorder="1" applyAlignment="1">
      <alignment horizontal="center" vertical="center" wrapText="1"/>
    </xf>
    <xf numFmtId="0" fontId="19" fillId="0" borderId="0" xfId="0" applyFont="1" applyFill="1" applyAlignment="1">
      <alignment vertical="center" wrapText="1"/>
    </xf>
    <xf numFmtId="0" fontId="19" fillId="0" borderId="0" xfId="0" applyFont="1" applyAlignment="1">
      <alignment horizontal="center" vertical="center" wrapText="1"/>
    </xf>
    <xf numFmtId="0" fontId="19" fillId="0" borderId="0" xfId="0" applyFont="1" applyBorder="1" applyAlignment="1">
      <alignment wrapText="1"/>
    </xf>
    <xf numFmtId="0" fontId="19" fillId="6" borderId="5" xfId="0" applyFont="1" applyFill="1" applyBorder="1" applyAlignment="1">
      <alignment horizontal="left" vertical="center" wrapText="1"/>
    </xf>
    <xf numFmtId="0" fontId="19" fillId="0" borderId="0" xfId="0" applyFont="1" applyBorder="1" applyAlignment="1">
      <alignment vertical="center" wrapText="1"/>
    </xf>
    <xf numFmtId="0" fontId="19" fillId="0" borderId="0" xfId="0" applyFont="1" applyBorder="1" applyAlignment="1">
      <alignment horizontal="left" vertical="center" wrapText="1"/>
    </xf>
    <xf numFmtId="0" fontId="21" fillId="5" borderId="0" xfId="0" applyFont="1" applyFill="1" applyBorder="1" applyAlignment="1">
      <alignment horizontal="center" vertical="center" wrapText="1"/>
    </xf>
    <xf numFmtId="0" fontId="1" fillId="6" borderId="0" xfId="19" applyFill="1" applyBorder="1"/>
    <xf numFmtId="0" fontId="22" fillId="6" borderId="0" xfId="49" applyFill="1"/>
    <xf numFmtId="0" fontId="3" fillId="6" borderId="0" xfId="19" applyFont="1" applyFill="1" applyBorder="1" applyAlignment="1">
      <alignment horizontal="left" vertical="center" wrapText="1"/>
    </xf>
    <xf numFmtId="0" fontId="1" fillId="6" borderId="0" xfId="30" applyFill="1" applyAlignment="1">
      <alignment vertical="top"/>
    </xf>
    <xf numFmtId="0" fontId="23" fillId="6" borderId="0" xfId="19" applyFont="1" applyFill="1" applyBorder="1" applyAlignment="1">
      <alignment vertical="top"/>
    </xf>
    <xf numFmtId="49" fontId="24" fillId="6" borderId="0" xfId="19" applyNumberFormat="1" applyFont="1" applyFill="1" applyAlignment="1">
      <alignment horizontal="left" wrapText="1"/>
    </xf>
    <xf numFmtId="0" fontId="24" fillId="6" borderId="0" xfId="19" applyFont="1" applyFill="1" applyAlignment="1">
      <alignment horizontal="left"/>
    </xf>
    <xf numFmtId="0" fontId="27" fillId="6" borderId="0" xfId="19" applyFont="1" applyFill="1"/>
    <xf numFmtId="49" fontId="1" fillId="6" borderId="0" xfId="19" applyNumberFormat="1" applyFont="1" applyFill="1" applyBorder="1"/>
    <xf numFmtId="0" fontId="12" fillId="6" borderId="6" xfId="0" applyFont="1" applyFill="1" applyBorder="1" applyAlignment="1">
      <alignment horizontal="center" vertical="center" wrapText="1"/>
    </xf>
    <xf numFmtId="0" fontId="0" fillId="0" borderId="0" xfId="0" applyAlignment="1">
      <alignment horizontal="center" vertical="center"/>
    </xf>
    <xf numFmtId="0" fontId="29" fillId="4" borderId="0" xfId="20" applyFont="1" applyFill="1" applyBorder="1" applyAlignment="1">
      <alignment horizontal="left" vertical="center" wrapText="1"/>
    </xf>
    <xf numFmtId="0" fontId="30" fillId="16" borderId="0" xfId="20" applyFont="1" applyFill="1" applyBorder="1" applyAlignment="1">
      <alignment horizontal="left" vertical="center" wrapText="1"/>
    </xf>
    <xf numFmtId="0" fontId="20" fillId="0" borderId="0" xfId="0" applyFont="1" applyFill="1" applyBorder="1" applyAlignment="1">
      <alignment horizontal="center" vertical="center" wrapText="1"/>
    </xf>
    <xf numFmtId="0" fontId="31" fillId="0" borderId="0" xfId="0" applyFont="1" applyFill="1" applyBorder="1" applyAlignment="1">
      <alignment horizontal="right" vertical="center" wrapText="1"/>
    </xf>
    <xf numFmtId="0" fontId="31" fillId="0" borderId="0" xfId="0" applyFont="1" applyFill="1" applyBorder="1" applyAlignment="1">
      <alignment horizontal="center" vertical="top" wrapText="1"/>
    </xf>
    <xf numFmtId="0" fontId="31" fillId="0" borderId="0" xfId="0" applyFont="1" applyFill="1" applyBorder="1" applyAlignment="1">
      <alignment horizontal="center" vertical="center" wrapText="1"/>
    </xf>
    <xf numFmtId="0" fontId="30" fillId="0" borderId="0" xfId="20" applyFont="1" applyFill="1" applyBorder="1" applyAlignment="1">
      <alignment horizontal="left" vertical="center" wrapText="1"/>
    </xf>
    <xf numFmtId="0" fontId="18" fillId="7" borderId="5" xfId="0" applyFont="1" applyFill="1" applyBorder="1" applyAlignment="1">
      <alignment horizontal="center" vertical="center" wrapText="1"/>
    </xf>
    <xf numFmtId="0" fontId="18" fillId="7" borderId="6" xfId="0" applyFont="1" applyFill="1" applyBorder="1" applyAlignment="1">
      <alignment vertical="center" wrapText="1"/>
    </xf>
    <xf numFmtId="2" fontId="19" fillId="15" borderId="5" xfId="0" applyNumberFormat="1" applyFont="1" applyFill="1" applyBorder="1" applyAlignment="1">
      <alignment horizontal="center" vertical="center" wrapText="1"/>
    </xf>
    <xf numFmtId="2" fontId="19" fillId="15" borderId="9" xfId="0" applyNumberFormat="1" applyFont="1" applyFill="1" applyBorder="1" applyAlignment="1">
      <alignment horizontal="center" vertical="center" wrapText="1"/>
    </xf>
    <xf numFmtId="2" fontId="19" fillId="6" borderId="5" xfId="0" applyNumberFormat="1" applyFont="1" applyFill="1" applyBorder="1" applyAlignment="1">
      <alignment horizontal="center" vertical="center" wrapText="1"/>
    </xf>
    <xf numFmtId="2" fontId="19" fillId="6" borderId="9" xfId="0" applyNumberFormat="1" applyFont="1" applyFill="1" applyBorder="1" applyAlignment="1">
      <alignment horizontal="center" vertical="center" wrapText="1"/>
    </xf>
    <xf numFmtId="49" fontId="24" fillId="6" borderId="0" xfId="19" applyNumberFormat="1" applyFont="1" applyFill="1" applyAlignment="1">
      <alignment horizontal="left" wrapText="1"/>
    </xf>
    <xf numFmtId="0" fontId="24" fillId="6" borderId="0" xfId="19" applyFont="1" applyFill="1" applyAlignment="1">
      <alignment horizontal="left"/>
    </xf>
    <xf numFmtId="49" fontId="25" fillId="6" borderId="0" xfId="19" applyNumberFormat="1" applyFont="1" applyFill="1" applyAlignment="1">
      <alignment horizontal="left" wrapText="1"/>
    </xf>
    <xf numFmtId="49" fontId="26" fillId="6" borderId="0" xfId="19" applyNumberFormat="1" applyFont="1" applyFill="1" applyAlignment="1">
      <alignment horizontal="left" wrapText="1"/>
    </xf>
    <xf numFmtId="0" fontId="26" fillId="6" borderId="0" xfId="19" applyFont="1" applyFill="1" applyAlignment="1">
      <alignment horizontal="left"/>
    </xf>
    <xf numFmtId="0" fontId="28" fillId="6" borderId="0" xfId="19" applyFont="1" applyFill="1" applyAlignment="1">
      <alignment horizontal="left" wrapText="1"/>
    </xf>
    <xf numFmtId="14" fontId="28" fillId="6" borderId="0" xfId="19" applyNumberFormat="1" applyFont="1" applyFill="1" applyAlignment="1">
      <alignment horizontal="left" wrapText="1"/>
    </xf>
    <xf numFmtId="0" fontId="29" fillId="4" borderId="10" xfId="20" applyFont="1" applyFill="1" applyBorder="1" applyAlignment="1">
      <alignment horizontal="left" vertical="center" wrapText="1"/>
    </xf>
    <xf numFmtId="0" fontId="29" fillId="4" borderId="0" xfId="20" applyFont="1" applyFill="1" applyBorder="1" applyAlignment="1">
      <alignment horizontal="left" vertical="center" wrapText="1"/>
    </xf>
    <xf numFmtId="0" fontId="30" fillId="16" borderId="0" xfId="20" applyFont="1" applyFill="1" applyBorder="1" applyAlignment="1">
      <alignment horizontal="left" vertical="center" wrapText="1"/>
    </xf>
    <xf numFmtId="0" fontId="18" fillId="7" borderId="6" xfId="0" applyFont="1" applyFill="1" applyBorder="1" applyAlignment="1">
      <alignment horizontal="left" vertical="center" wrapText="1"/>
    </xf>
    <xf numFmtId="0" fontId="18" fillId="7" borderId="11" xfId="0" applyFont="1" applyFill="1" applyBorder="1" applyAlignment="1">
      <alignment horizontal="left" vertical="center" wrapText="1"/>
    </xf>
    <xf numFmtId="0" fontId="18" fillId="7" borderId="6" xfId="0" applyFont="1" applyFill="1" applyBorder="1" applyAlignment="1">
      <alignment horizontal="center" vertical="center" wrapText="1"/>
    </xf>
    <xf numFmtId="0" fontId="18" fillId="7" borderId="11" xfId="0" applyFont="1" applyFill="1" applyBorder="1" applyAlignment="1">
      <alignment horizontal="center" vertical="center" wrapText="1"/>
    </xf>
    <xf numFmtId="0" fontId="18" fillId="7" borderId="7" xfId="0" applyFont="1" applyFill="1" applyBorder="1" applyAlignment="1">
      <alignment horizontal="left" vertical="center" wrapText="1"/>
    </xf>
    <xf numFmtId="0" fontId="18" fillId="7" borderId="7" xfId="0" applyFont="1" applyFill="1" applyBorder="1" applyAlignment="1">
      <alignment horizontal="center" vertical="center" wrapText="1"/>
    </xf>
    <xf numFmtId="0" fontId="16" fillId="13" borderId="8" xfId="0" applyFont="1" applyFill="1" applyBorder="1" applyAlignment="1">
      <alignment horizontal="center" vertical="center"/>
    </xf>
    <xf numFmtId="0" fontId="16" fillId="13" borderId="0" xfId="0" applyFont="1" applyFill="1" applyBorder="1" applyAlignment="1">
      <alignment horizontal="center" vertical="center"/>
    </xf>
  </cellXfs>
  <cellStyles xmlns:mc="http://schemas.openxmlformats.org/markup-compatibility/2006" xmlns:x14ac="http://schemas.microsoft.com/office/spreadsheetml/2009/9/ac" count="50">
    <cellStyle name="%" xfId="1"/>
    <cellStyle name="active" xfId="2"/>
    <cellStyle name="date" xfId="3"/>
    <cellStyle name="Excel Built-in Normal 1" xfId="42"/>
    <cellStyle name="Excel Built-in Normal 2" xfId="48"/>
    <cellStyle name="Grey" xfId="4"/>
    <cellStyle name="Header1" xfId="5"/>
    <cellStyle name="Header2" xfId="6"/>
    <cellStyle name="Hyperlink 2" xfId="7"/>
    <cellStyle name="Input [yellow]" xfId="8"/>
    <cellStyle name="Normal" xfId="0" builtinId="0"/>
    <cellStyle name="Normal - Style1" xfId="9"/>
    <cellStyle name="Normal - Style1 2" xfId="10"/>
    <cellStyle name="Normal - Style1 3" xfId="11"/>
    <cellStyle name="Normal - Style1 4" xfId="12"/>
    <cellStyle name="Normal - Style1 5" xfId="13"/>
    <cellStyle name="Normal - Style1 6" xfId="14"/>
    <cellStyle name="Normal - Style1 7" xfId="15"/>
    <cellStyle name="Normal - Style1 8" xfId="16"/>
    <cellStyle name="Normal - Style1 9" xfId="17"/>
    <cellStyle name="Normal 10" xfId="18"/>
    <cellStyle name="Normal 2" xfId="19"/>
    <cellStyle name="Normal 2 2" xfId="20"/>
    <cellStyle name="Normal 2_ProjectAssumptionsRegister_RSTReviewed" xfId="21"/>
    <cellStyle name="Normal 3" xfId="22"/>
    <cellStyle name="Normal 3 2" xfId="23"/>
    <cellStyle name="Normal 3 3" xfId="24"/>
    <cellStyle name="Normal 3 4" xfId="25"/>
    <cellStyle name="Normal 3 4 2" xfId="49"/>
    <cellStyle name="Normal 4" xfId="26"/>
    <cellStyle name="Normal 4 2" xfId="27"/>
    <cellStyle name="Normal 4 3" xfId="28"/>
    <cellStyle name="Normal 5" xfId="29"/>
    <cellStyle name="Normal_SHEET 2" xfId="30"/>
    <cellStyle name="nr_label" xfId="31"/>
    <cellStyle name="Percent [2]" xfId="32"/>
    <cellStyle name="Percent [2] 2" xfId="33"/>
    <cellStyle name="Percent [2] 3" xfId="34"/>
    <cellStyle name="Percent [2] 4" xfId="35"/>
    <cellStyle name="Percent [2] 5" xfId="36"/>
    <cellStyle name="Percent [2] 6" xfId="37"/>
    <cellStyle name="Percent [2] 7" xfId="38"/>
    <cellStyle name="Percent [2] 8" xfId="39"/>
    <cellStyle name="Percent [2] 9" xfId="40"/>
    <cellStyle name="PSChar" xfId="41"/>
    <cellStyle name="S19_globalCache" xfId="45"/>
    <cellStyle name="S2_globalCache" xfId="43"/>
    <cellStyle name="S20_globalCache" xfId="46"/>
    <cellStyle name="S22_globalCache" xfId="44"/>
    <cellStyle name="S26_globalCache" xfId="47"/>
  </cellStyles>
  <dxfs xmlns:mc="http://schemas.openxmlformats.org/markup-compatibility/2006" xmlns:x14ac="http://schemas.microsoft.com/office/spreadsheetml/2009/9/ac" count="0"/>
  <tableStyles xmlns:mc="http://schemas.openxmlformats.org/markup-compatibility/2006" xmlns:x14ac="http://schemas.microsoft.com/office/spreadsheetml/2009/9/ac" count="0" defaultTableStyle="TableStyleMedium9" defaultPivotStyle="PivotStyleLight16"/>
  <colors xmlns:mc="http://schemas.openxmlformats.org/markup-compatibility/2006" xmlns:x14ac="http://schemas.microsoft.com/office/spreadsheetml/2009/9/ac">
    <mruColors>
      <color rgb="FFFFCC66"/>
    </mruColors>
  </colors>
  <extLst xmlns:mc="http://schemas.openxmlformats.org/markup-compatibility/2006" xmlns:x14ac="http://schemas.microsoft.com/office/spreadsheetml/2009/9/ac">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&#65279;<?xml version="1.0" encoding="utf-8"?><Relationships xmlns="http://schemas.openxmlformats.org/package/2006/relationships"><Relationship Id="rId2" Type="http://schemas.openxmlformats.org/officeDocument/2006/relationships/image" Target="../media/image2.png"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7</xdr:col>
      <xdr:colOff>466725</xdr:colOff>
      <xdr:row>24</xdr:row>
      <xdr:rowOff>133350</xdr:rowOff>
    </xdr:from>
    <xdr:to>
      <xdr:col>9</xdr:col>
      <xdr:colOff>142875</xdr:colOff>
      <xdr:row>26</xdr:row>
      <xdr:rowOff>142875</xdr:rowOff>
    </xdr:to>
    <xdr:pic>
      <xdr:nvPicPr>
        <xdr:cNvPr id="2" name="Picture 1" descr="Deloitte_no_background2"/>
        <xdr:cNvPicPr/>
      </xdr:nvPicPr>
      <xdr:blipFill>
        <a:blip xmlns:r="http://schemas.openxmlformats.org/officeDocument/2006/relationships" r:embed="rId1" cstate="print"/>
        <a:srcRect/>
        <a:stretch>
          <a:fillRect/>
        </a:stretch>
      </xdr:blipFill>
      <xdr:spPr bwMode="auto">
        <a:xfrm>
          <a:off x="6696075" y="6600825"/>
          <a:ext cx="1981200" cy="333375"/>
        </a:xfrm>
        <a:prstGeom prst="rect">
          <a:avLst/>
        </a:prstGeom>
        <a:noFill/>
        <a:ln w="9525">
          <a:noFill/>
          <a:miter lim="800000"/>
          <a:headEnd/>
          <a:tailEnd/>
        </a:ln>
      </xdr:spPr>
    </xdr:pic>
    <xdr:clientData/>
  </xdr:twoCellAnchor>
  <xdr:twoCellAnchor>
    <xdr:from>
      <xdr:col>0</xdr:col>
      <xdr:colOff>666750</xdr:colOff>
      <xdr:row>0</xdr:row>
      <xdr:rowOff>114300</xdr:rowOff>
    </xdr:from>
    <xdr:to>
      <xdr:col>8</xdr:col>
      <xdr:colOff>752475</xdr:colOff>
      <xdr:row>6</xdr:row>
      <xdr:rowOff>142875</xdr:rowOff>
    </xdr:to>
    <xdr:pic>
      <xdr:nvPicPr>
        <xdr:cNvPr id="4" name="Picture 3"/>
        <xdr:cNvPicPr/>
      </xdr:nvPicPr>
      <xdr:blipFill rotWithShape="1">
        <a:blip xmlns:r="http://schemas.openxmlformats.org/officeDocument/2006/relationships" r:embed="rId2"/>
        <a:srcRect l="10750" t="29712" r="11687" b="51755"/>
        <a:stretch/>
      </xdr:blipFill>
      <xdr:spPr bwMode="auto">
        <a:xfrm>
          <a:off x="666750" y="114300"/>
          <a:ext cx="7239000" cy="10668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Deloitte">
      <a:dk1>
        <a:sysClr val="windowText" lastClr="000000"/>
      </a:dk1>
      <a:lt1>
        <a:srgbClr val="FFFFFF"/>
      </a:lt1>
      <a:dk2>
        <a:srgbClr val="002776"/>
      </a:dk2>
      <a:lt2>
        <a:srgbClr val="FFFFFF"/>
      </a:lt2>
      <a:accent1>
        <a:srgbClr val="002776"/>
      </a:accent1>
      <a:accent2>
        <a:srgbClr val="92D400"/>
      </a:accent2>
      <a:accent3>
        <a:srgbClr val="00A1DE"/>
      </a:accent3>
      <a:accent4>
        <a:srgbClr val="72C7E7"/>
      </a:accent4>
      <a:accent5>
        <a:srgbClr val="3C8A2E"/>
      </a:accent5>
      <a:accent6>
        <a:srgbClr val="C9DD03"/>
      </a:accent6>
      <a:hlink>
        <a:srgbClr val="3C8A2E"/>
      </a:hlink>
      <a:folHlink>
        <a:srgbClr val="C9DD03"/>
      </a:folHlink>
    </a:clrScheme>
    <a:fontScheme name="Deloitte">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&#65279;<?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&#65279;<?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&#65279;<?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&#65279;<?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&#65279;<?xml version="1.0" encoding="utf-8"?><Relationships xmlns="http://schemas.openxmlformats.org/package/2006/relationships"><Relationship Id="rId1" Type="http://schemas.openxmlformats.org/officeDocument/2006/relationships/printerSettings" Target="../printerSettings/printerSettings6.bin" /></Relationships>
</file>

<file path=xl/worksheets/_rels/sheet7.xml.rels>&#65279;<?xml version="1.0" encoding="utf-8"?><Relationships xmlns="http://schemas.openxmlformats.org/package/2006/relationships"><Relationship Id="rId1" Type="http://schemas.openxmlformats.org/officeDocument/2006/relationships/printerSettings" Target="../printerSettings/printerSettings7.bin" /></Relationships>
</file>

<file path=xl/worksheets/_rels/sheet8.xml.rels>&#65279;<?xml version="1.0" encoding="utf-8"?><Relationships xmlns="http://schemas.openxmlformats.org/package/2006/relationships"><Relationship Id="rId1" Type="http://schemas.openxmlformats.org/officeDocument/2006/relationships/printerSettings" Target="../printerSettings/printerSettings8.bin" /></Relationships>
</file>

<file path=xl/worksheets/_rels/sheet9.xml.rels>&#65279;<?xml version="1.0" encoding="utf-8"?><Relationships xmlns="http://schemas.openxmlformats.org/package/2006/relationships"><Relationship Id="rId1" Type="http://schemas.openxmlformats.org/officeDocument/2006/relationships/printerSettings" Target="../printerSettings/printerSettings9.bin" /></Relationships>
</file>

<file path=xl/worksheets/_rels/sheet10.xml.rels>&#65279;<?xml version="1.0" encoding="utf-8"?><Relationships xmlns="http://schemas.openxmlformats.org/package/2006/relationships"><Relationship Id="rId1" Type="http://schemas.openxmlformats.org/officeDocument/2006/relationships/printerSettings" Target="../printerSettings/printerSettings10.bin" /></Relationships>
</file>

<file path=xl/worksheets/_rels/sheet11.xml.rels>&#65279;<?xml version="1.0" encoding="utf-8"?><Relationships xmlns="http://schemas.openxmlformats.org/package/2006/relationships"><Relationship Id="rId1" Type="http://schemas.openxmlformats.org/officeDocument/2006/relationships/printerSettings" Target="../printerSettings/printerSettings11.bin" /></Relationships>
</file>

<file path=xl/worksheets/_rels/sheet12.xml.rels>&#65279;<?xml version="1.0" encoding="utf-8"?><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I35"/>
  <sheetViews>
    <sheetView zoomScaleNormal="100" workbookViewId="0"/>
  </sheetViews>
  <sheetFormatPr defaultColWidth="9" defaultRowHeight="12.75" x14ac:dyDescent="0.2"/>
  <cols>
    <col min="1" max="1" width="9" style="36"/>
    <col min="2" max="8" width="12.125" style="36" customWidth="1"/>
    <col min="9" max="9" width="18.125" style="36" customWidth="1"/>
    <col min="10" max="16384" width="9" style="36"/>
  </cols>
  <sheetData>
    <row r="1" spans="1:9" x14ac:dyDescent="0.2">
      <c r="A1" s="35" t="s">
        <v>0</v>
      </c>
      <c r="B1" s="35"/>
      <c r="C1" s="35"/>
      <c r="D1" s="35"/>
      <c r="E1" s="35"/>
      <c r="F1" s="35"/>
      <c r="G1" s="35"/>
      <c r="H1" s="35"/>
      <c r="I1" s="35"/>
    </row>
    <row r="2" spans="1:9" x14ac:dyDescent="0.2">
      <c r="A2" s="35"/>
      <c r="B2" s="35"/>
      <c r="C2" s="35"/>
      <c r="D2" s="35"/>
      <c r="E2" s="35"/>
      <c r="F2" s="35"/>
      <c r="G2" s="35"/>
      <c r="H2" s="35"/>
      <c r="I2" s="35"/>
    </row>
    <row r="3" spans="1:9" x14ac:dyDescent="0.2">
      <c r="A3" s="35"/>
      <c r="B3" s="35"/>
      <c r="C3" s="35"/>
      <c r="D3" s="35"/>
      <c r="E3" s="35"/>
      <c r="F3" s="35"/>
      <c r="G3" s="35"/>
      <c r="H3" s="35"/>
      <c r="I3" s="35"/>
    </row>
    <row r="4" spans="1:9" x14ac:dyDescent="0.2">
      <c r="A4" s="35"/>
      <c r="B4" s="35"/>
      <c r="C4" s="35"/>
      <c r="D4" s="35"/>
      <c r="E4" s="35"/>
      <c r="F4" s="35"/>
      <c r="G4" s="35"/>
      <c r="H4" s="35"/>
      <c r="I4" s="35"/>
    </row>
    <row r="5" spans="1:9" ht="18" x14ac:dyDescent="0.2">
      <c r="A5" s="37"/>
      <c r="B5" s="37"/>
      <c r="C5" s="37"/>
      <c r="D5" s="37"/>
      <c r="E5" s="37"/>
      <c r="F5" s="37"/>
      <c r="G5" s="38"/>
      <c r="H5" s="39"/>
      <c r="I5" s="38"/>
    </row>
    <row r="6" spans="1:9" x14ac:dyDescent="0.2">
      <c r="A6" s="35"/>
      <c r="B6" s="35"/>
      <c r="C6" s="35"/>
      <c r="D6" s="35"/>
      <c r="E6" s="35"/>
      <c r="F6" s="35"/>
      <c r="G6" s="35"/>
      <c r="H6" s="35"/>
      <c r="I6" s="35"/>
    </row>
    <row r="7" spans="1:9" x14ac:dyDescent="0.2">
      <c r="A7" s="35"/>
      <c r="B7" s="35"/>
      <c r="C7" s="35"/>
      <c r="D7" s="35"/>
      <c r="E7" s="35"/>
      <c r="F7" s="35"/>
      <c r="G7" s="35"/>
      <c r="H7" s="35"/>
      <c r="I7" s="35"/>
    </row>
    <row r="8" spans="1:9" ht="9.75" customHeight="1" x14ac:dyDescent="0.2">
      <c r="A8" s="35"/>
      <c r="B8" s="35"/>
      <c r="C8" s="35"/>
      <c r="D8" s="35"/>
      <c r="E8" s="35"/>
      <c r="F8" s="35"/>
      <c r="G8" s="35"/>
      <c r="H8" s="35"/>
      <c r="I8" s="35"/>
    </row>
    <row r="9" spans="1:9" hidden="1" x14ac:dyDescent="0.2">
      <c r="A9" s="35"/>
      <c r="B9" s="35"/>
      <c r="C9" s="35"/>
      <c r="D9" s="35"/>
      <c r="E9" s="35"/>
      <c r="F9" s="35"/>
      <c r="G9" s="35"/>
      <c r="H9" s="35"/>
      <c r="I9" s="35"/>
    </row>
    <row r="10" spans="1:9" hidden="1" x14ac:dyDescent="0.2">
      <c r="A10" s="35"/>
      <c r="B10" s="35"/>
      <c r="C10" s="35"/>
      <c r="D10" s="35"/>
      <c r="E10" s="35"/>
      <c r="F10" s="35"/>
      <c r="G10" s="35"/>
      <c r="H10" s="35"/>
      <c r="I10" s="35"/>
    </row>
    <row r="11" spans="1:9" hidden="1" x14ac:dyDescent="0.2">
      <c r="A11" s="35"/>
      <c r="B11" s="35"/>
      <c r="C11" s="35"/>
      <c r="D11" s="35"/>
      <c r="E11" s="35"/>
      <c r="F11" s="35"/>
      <c r="G11" s="35"/>
      <c r="H11" s="35"/>
      <c r="I11" s="35"/>
    </row>
    <row r="12" spans="1:9" hidden="1" x14ac:dyDescent="0.2">
      <c r="A12" s="35"/>
      <c r="B12" s="35"/>
      <c r="C12" s="35"/>
      <c r="D12" s="35"/>
      <c r="E12" s="35"/>
      <c r="F12" s="35"/>
      <c r="G12" s="35"/>
      <c r="H12" s="35"/>
      <c r="I12" s="35"/>
    </row>
    <row r="13" spans="1:9" ht="120.75" customHeight="1" x14ac:dyDescent="0.45">
      <c r="A13" s="35"/>
      <c r="B13" s="59" t="s">
        <v>1</v>
      </c>
      <c r="C13" s="60"/>
      <c r="D13" s="60"/>
      <c r="E13" s="60"/>
      <c r="F13" s="60"/>
      <c r="G13" s="60"/>
      <c r="H13" s="60"/>
      <c r="I13" s="60"/>
    </row>
    <row r="14" spans="1:9" ht="28.5" customHeight="1" x14ac:dyDescent="0.45">
      <c r="A14" s="35"/>
      <c r="B14" s="40"/>
      <c r="C14" s="41"/>
      <c r="D14" s="41"/>
      <c r="E14" s="41"/>
      <c r="F14" s="41"/>
      <c r="G14" s="41"/>
      <c r="H14" s="41"/>
      <c r="I14" s="41"/>
    </row>
    <row r="15" spans="1:9" ht="28.5" customHeight="1" x14ac:dyDescent="0.45">
      <c r="A15" s="35"/>
      <c r="B15" s="61" t="s">
        <v>2</v>
      </c>
      <c r="C15" s="61"/>
      <c r="D15" s="61"/>
      <c r="E15" s="61"/>
      <c r="F15" s="61"/>
      <c r="G15" s="61"/>
      <c r="H15" s="61"/>
      <c r="I15" s="61"/>
    </row>
    <row r="16" spans="1:9" ht="33" customHeight="1" x14ac:dyDescent="0.2">
      <c r="A16" s="35"/>
    </row>
    <row r="17" spans="1:9" ht="60" customHeight="1" x14ac:dyDescent="0.45">
      <c r="A17" s="35"/>
      <c r="B17" s="62" t="s">
        <v>3</v>
      </c>
      <c r="C17" s="63"/>
      <c r="D17" s="63"/>
      <c r="E17" s="63"/>
      <c r="F17" s="63"/>
      <c r="G17" s="63"/>
      <c r="H17" s="63"/>
      <c r="I17" s="63"/>
    </row>
    <row r="18" spans="1:9" x14ac:dyDescent="0.2">
      <c r="A18" s="35"/>
      <c r="B18" s="42"/>
      <c r="C18" s="43"/>
      <c r="D18" s="35"/>
      <c r="E18" s="35"/>
      <c r="F18" s="35"/>
      <c r="G18" s="35"/>
      <c r="H18" s="35"/>
      <c r="I18" s="35"/>
    </row>
    <row r="19" spans="1:9" x14ac:dyDescent="0.2">
      <c r="A19" s="35"/>
      <c r="B19" s="35"/>
      <c r="C19" s="35"/>
      <c r="D19" s="35"/>
      <c r="E19" s="35"/>
      <c r="F19" s="35"/>
      <c r="G19" s="35"/>
      <c r="H19" s="35"/>
      <c r="I19" s="35"/>
    </row>
    <row r="20" spans="1:9" x14ac:dyDescent="0.2">
      <c r="A20" s="35"/>
      <c r="B20" s="35"/>
      <c r="C20" s="35"/>
      <c r="D20" s="35"/>
      <c r="E20" s="35"/>
      <c r="F20" s="35"/>
      <c r="G20" s="35"/>
      <c r="H20" s="35"/>
      <c r="I20" s="35"/>
    </row>
    <row r="21" spans="1:9" ht="42.75" customHeight="1" x14ac:dyDescent="0.2">
      <c r="A21" s="35"/>
      <c r="B21" s="35"/>
      <c r="C21" s="35"/>
      <c r="D21" s="35"/>
      <c r="E21" s="35"/>
      <c r="F21" s="35"/>
      <c r="G21" s="35"/>
      <c r="H21" s="35"/>
      <c r="I21" s="35"/>
    </row>
    <row r="22" spans="1:9" ht="20.25" x14ac:dyDescent="0.3">
      <c r="A22" s="35"/>
      <c r="B22" s="64"/>
      <c r="C22" s="64"/>
      <c r="D22" s="64"/>
      <c r="E22" s="64"/>
      <c r="F22" s="64"/>
      <c r="G22" s="64"/>
      <c r="H22" s="64"/>
      <c r="I22" s="35"/>
    </row>
    <row r="23" spans="1:9" x14ac:dyDescent="0.2">
      <c r="A23" s="35"/>
      <c r="I23" s="35"/>
    </row>
    <row r="24" spans="1:9" ht="20.25" x14ac:dyDescent="0.3">
      <c r="A24" s="35"/>
      <c r="B24" s="65"/>
      <c r="C24" s="64"/>
      <c r="D24" s="64"/>
      <c r="E24" s="64"/>
      <c r="F24" s="64"/>
      <c r="G24" s="64"/>
      <c r="H24" s="64"/>
      <c r="I24" s="35"/>
    </row>
    <row r="25" spans="1:9" x14ac:dyDescent="0.2">
      <c r="A25" s="35"/>
      <c r="B25" s="35"/>
      <c r="C25" s="35"/>
      <c r="D25" s="35"/>
      <c r="E25" s="35"/>
      <c r="F25" s="35"/>
      <c r="G25" s="35"/>
      <c r="H25" s="35"/>
      <c r="I25" s="35"/>
    </row>
    <row r="26" spans="1:9" x14ac:dyDescent="0.2">
      <c r="A26" s="35"/>
      <c r="B26" s="35"/>
      <c r="C26" s="35"/>
      <c r="D26" s="35"/>
      <c r="E26" s="35"/>
      <c r="F26" s="35"/>
      <c r="G26" s="35"/>
      <c r="H26" s="35"/>
      <c r="I26" s="35"/>
    </row>
    <row r="27" spans="1:9" x14ac:dyDescent="0.2">
      <c r="A27" s="35"/>
      <c r="B27" s="35"/>
      <c r="C27" s="35"/>
      <c r="D27" s="35"/>
      <c r="E27" s="35"/>
      <c r="F27" s="35"/>
      <c r="G27" s="35"/>
      <c r="H27" s="35"/>
      <c r="I27" s="35"/>
    </row>
    <row r="28" spans="1:9" x14ac:dyDescent="0.2">
      <c r="A28" s="35"/>
      <c r="B28" s="35"/>
      <c r="C28" s="35"/>
      <c r="D28" s="35"/>
      <c r="E28" s="35"/>
      <c r="F28" s="35"/>
      <c r="G28" s="35"/>
      <c r="H28" s="35"/>
      <c r="I28" s="35"/>
    </row>
    <row r="29" spans="1:9" x14ac:dyDescent="0.2">
      <c r="A29" s="35"/>
      <c r="B29" s="35"/>
      <c r="C29" s="35"/>
      <c r="D29" s="35"/>
      <c r="E29" s="35"/>
      <c r="F29" s="35"/>
      <c r="G29" s="35"/>
      <c r="H29" s="35"/>
      <c r="I29" s="35"/>
    </row>
    <row r="30" spans="1:9" x14ac:dyDescent="0.2">
      <c r="A30" s="35"/>
      <c r="B30" s="35"/>
      <c r="C30" s="35"/>
      <c r="D30" s="35"/>
      <c r="E30" s="35"/>
      <c r="F30" s="35"/>
      <c r="G30" s="35"/>
      <c r="H30" s="35"/>
      <c r="I30" s="35"/>
    </row>
    <row r="31" spans="1:9" x14ac:dyDescent="0.2">
      <c r="A31" s="35"/>
      <c r="B31" s="35"/>
      <c r="C31" s="35"/>
      <c r="D31" s="35"/>
      <c r="E31" s="35"/>
      <c r="F31" s="35"/>
      <c r="G31" s="35"/>
      <c r="H31" s="35"/>
      <c r="I31" s="35"/>
    </row>
    <row r="32" spans="1:9" x14ac:dyDescent="0.2">
      <c r="A32" s="35"/>
      <c r="B32" s="35"/>
      <c r="C32" s="35"/>
      <c r="D32" s="35"/>
      <c r="E32" s="35"/>
      <c r="F32" s="35"/>
      <c r="G32" s="35"/>
      <c r="H32" s="35"/>
      <c r="I32" s="35"/>
    </row>
    <row r="33" spans="1:9" x14ac:dyDescent="0.2">
      <c r="A33" s="35"/>
      <c r="B33" s="35"/>
      <c r="C33" s="35"/>
      <c r="D33" s="35"/>
      <c r="E33" s="35"/>
      <c r="F33" s="35"/>
      <c r="G33" s="35"/>
      <c r="H33" s="35"/>
      <c r="I33" s="35"/>
    </row>
    <row r="34" spans="1:9" x14ac:dyDescent="0.2">
      <c r="A34" s="35"/>
      <c r="B34" s="35"/>
      <c r="C34" s="35"/>
      <c r="D34" s="35"/>
      <c r="E34" s="35"/>
      <c r="F34" s="35"/>
      <c r="G34" s="35"/>
      <c r="H34" s="35"/>
      <c r="I34" s="35"/>
    </row>
    <row r="35" spans="1:9" x14ac:dyDescent="0.2">
      <c r="A35" s="35"/>
      <c r="B35" s="35"/>
      <c r="C35" s="35"/>
      <c r="D35" s="35"/>
      <c r="E35" s="35"/>
      <c r="F35" s="35"/>
      <c r="G35" s="35"/>
      <c r="H35" s="35"/>
      <c r="I35" s="35"/>
    </row>
  </sheetData>
  <mergeCells count="5">
    <mergeCell ref="B13:I13"/>
    <mergeCell ref="B15:I15"/>
    <mergeCell ref="B17:I17"/>
    <mergeCell ref="B22:H22"/>
    <mergeCell ref="B24:H24"/>
  </mergeCells>
  <pageMargins left="0.7" right="0.7" top="0.75" bottom="0.75" header="0.3" footer="0.3"/>
  <pageSetup paperSize="9" scale="67"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H17"/>
  <sheetViews>
    <sheetView tabSelected="1" view="pageBreakPreview" zoomScale="80" zoomScaleNormal="90" zoomScaleSheetLayoutView="80" workbookViewId="0">
      <pane ySplit="4" topLeftCell="A8" activePane="bottomLeft" state="frozen"/>
      <selection pane="bottomLeft" activeCell="E10" sqref="E10"/>
    </sheetView>
  </sheetViews>
  <sheetFormatPr defaultColWidth="9" defaultRowHeight="12" x14ac:dyDescent="0.2"/>
  <cols>
    <col min="1" max="1" width="0.875" style="19" customWidth="1"/>
    <col min="2" max="2" width="7.5" style="19" bestFit="1" customWidth="1"/>
    <col min="3" max="3" width="75.25" style="33" bestFit="1" customWidth="1"/>
    <col min="4" max="6" width="15" style="29" customWidth="1"/>
    <col min="7" max="7" width="28" style="29" customWidth="1"/>
    <col min="8" max="8" width="13.75" style="29" customWidth="1"/>
    <col min="9" max="11" width="9" style="19"/>
    <col min="12" max="12" width="13.75" style="19" bestFit="1" customWidth="1"/>
    <col min="13" max="16384" width="9" style="19"/>
  </cols>
  <sheetData>
    <row r="1" spans="2:8" s="1" customFormat="1" ht="15.75" customHeight="1" x14ac:dyDescent="0.25">
      <c r="B1" s="66" t="s">
        <v>4</v>
      </c>
      <c r="C1" s="67"/>
      <c r="D1" s="67"/>
      <c r="E1" s="46"/>
      <c r="F1" s="46"/>
    </row>
    <row r="2" spans="2:8" s="2" customFormat="1" ht="15.75" customHeight="1" x14ac:dyDescent="0.25">
      <c r="B2" s="68" t="s">
        <v>5</v>
      </c>
      <c r="C2" s="68"/>
      <c r="D2" s="68"/>
      <c r="E2" s="47"/>
      <c r="F2" s="47"/>
    </row>
    <row r="3" spans="2:8" s="15" customFormat="1" ht="4.5" customHeight="1" x14ac:dyDescent="0.2">
      <c r="B3" s="12"/>
      <c r="C3" s="12"/>
      <c r="D3" s="13"/>
      <c r="E3" s="13"/>
      <c r="F3" s="13"/>
      <c r="G3" s="14"/>
      <c r="H3" s="14"/>
    </row>
    <row r="4" spans="2:8" ht="24" x14ac:dyDescent="0.2">
      <c r="B4" s="16" t="s">
        <v>6</v>
      </c>
      <c r="C4" s="17" t="s">
        <v>7</v>
      </c>
      <c r="D4" s="17" t="s">
        <v>8</v>
      </c>
      <c r="E4" s="17" t="s">
        <v>9</v>
      </c>
      <c r="F4" s="17" t="s">
        <v>10</v>
      </c>
      <c r="G4" s="17" t="s">
        <v>11</v>
      </c>
      <c r="H4" s="17" t="s">
        <v>12</v>
      </c>
    </row>
    <row r="5" spans="2:8" s="25" customFormat="1" ht="60" customHeight="1" x14ac:dyDescent="0.25">
      <c r="B5" s="20" t="s">
        <v>13</v>
      </c>
      <c r="C5" s="20" t="s">
        <v>14</v>
      </c>
      <c r="D5" s="55">
        <f>Deloitte!K7</f>
        <v>3.607843137254902</v>
      </c>
      <c r="E5" s="56">
        <f>'OP Project Management Division'!K7</f>
        <v>4.0980392156862742</v>
      </c>
      <c r="F5" s="56">
        <f>AVERAGE('Gestor 1.1,1.2'!K7,'Gestor 2.5'!K7)</f>
        <v>4.0588235294117645</v>
      </c>
      <c r="G5" s="69" t="s">
        <v>15</v>
      </c>
      <c r="H5" s="71" t="s">
        <v>16</v>
      </c>
    </row>
    <row r="6" spans="2:8" s="28" customFormat="1" ht="190.5" customHeight="1" x14ac:dyDescent="0.25">
      <c r="B6" s="26" t="s">
        <v>17</v>
      </c>
      <c r="C6" s="31" t="s">
        <v>18</v>
      </c>
      <c r="D6" s="57">
        <f>Deloitte!K8</f>
        <v>3.4509803921568625</v>
      </c>
      <c r="E6" s="58">
        <f>'OP Project Management Division'!K8</f>
        <v>3.9019607843137254</v>
      </c>
      <c r="F6" s="58">
        <f>AVERAGE('Gestor 1.1,1.2'!K8,'Gestor 2.5'!K8)</f>
        <v>3.8235294117647056</v>
      </c>
      <c r="G6" s="70"/>
      <c r="H6" s="72"/>
    </row>
    <row r="7" spans="2:8" s="25" customFormat="1" ht="93" customHeight="1" x14ac:dyDescent="0.25">
      <c r="B7" s="20" t="s">
        <v>19</v>
      </c>
      <c r="C7" s="20" t="s">
        <v>20</v>
      </c>
      <c r="D7" s="55">
        <f>Deloitte!K9</f>
        <v>2.8235294117647061</v>
      </c>
      <c r="E7" s="56"/>
      <c r="F7" s="56"/>
      <c r="G7" s="69" t="s">
        <v>21</v>
      </c>
      <c r="H7" s="71" t="s">
        <v>22</v>
      </c>
    </row>
    <row r="8" spans="2:8" s="25" customFormat="1" ht="36.75" customHeight="1" x14ac:dyDescent="0.25">
      <c r="B8" s="20" t="s">
        <v>23</v>
      </c>
      <c r="C8" s="20" t="s">
        <v>24</v>
      </c>
      <c r="D8" s="55">
        <f>Deloitte!K10</f>
        <v>2.8235294117647061</v>
      </c>
      <c r="E8" s="56"/>
      <c r="F8" s="56"/>
      <c r="G8" s="73"/>
      <c r="H8" s="74"/>
    </row>
    <row r="9" spans="2:8" s="25" customFormat="1" ht="36.75" customHeight="1" x14ac:dyDescent="0.25">
      <c r="B9" s="20" t="s">
        <v>25</v>
      </c>
      <c r="C9" s="20" t="s">
        <v>26</v>
      </c>
      <c r="D9" s="55">
        <f>Deloitte!K11</f>
        <v>2.8235294117647061</v>
      </c>
      <c r="E9" s="56"/>
      <c r="F9" s="56"/>
      <c r="G9" s="70"/>
      <c r="H9" s="72"/>
    </row>
    <row r="10" spans="2:8" ht="106.5" customHeight="1" x14ac:dyDescent="0.2">
      <c r="B10" s="27" t="s">
        <v>27</v>
      </c>
      <c r="C10" s="26" t="s">
        <v>28</v>
      </c>
      <c r="D10" s="57">
        <f>Deloitte!K12</f>
        <v>3.2745098039215685</v>
      </c>
      <c r="E10" s="58">
        <f>'OP Project Management Division'!K12</f>
        <v>2.7058823529411766</v>
      </c>
      <c r="F10" s="58">
        <f>'Responsible party for 2.1, 2.2'!K12</f>
        <v>2.7647058823529416</v>
      </c>
      <c r="G10" s="23" t="s">
        <v>29</v>
      </c>
      <c r="H10" s="53" t="s">
        <v>30</v>
      </c>
    </row>
    <row r="11" spans="2:8" ht="70.5" customHeight="1" x14ac:dyDescent="0.2">
      <c r="B11" s="20" t="s">
        <v>31</v>
      </c>
      <c r="C11" s="20" t="s">
        <v>32</v>
      </c>
      <c r="D11" s="55">
        <f>Deloitte!K13</f>
        <v>2.3529411764705883</v>
      </c>
      <c r="E11" s="56">
        <f>'OP Project Management Division'!K13</f>
        <v>2.392156862745098</v>
      </c>
      <c r="F11" s="56">
        <f>'Responsible party for 2.1, 2.2'!K13</f>
        <v>1.8627450980392157</v>
      </c>
      <c r="G11" s="23" t="s">
        <v>33</v>
      </c>
      <c r="H11" s="53" t="s">
        <v>34</v>
      </c>
    </row>
    <row r="12" spans="2:8" ht="166.5" customHeight="1" x14ac:dyDescent="0.2">
      <c r="B12" s="26" t="s">
        <v>35</v>
      </c>
      <c r="C12" s="26" t="s">
        <v>36</v>
      </c>
      <c r="D12" s="57">
        <f>Deloitte!K14</f>
        <v>2.9607843137254903</v>
      </c>
      <c r="E12" s="58"/>
      <c r="F12" s="58"/>
      <c r="G12" s="24" t="s">
        <v>37</v>
      </c>
      <c r="H12" s="53" t="s">
        <v>38</v>
      </c>
    </row>
    <row r="13" spans="2:8" ht="142.5" customHeight="1" x14ac:dyDescent="0.2">
      <c r="B13" s="20" t="s">
        <v>39</v>
      </c>
      <c r="C13" s="20" t="s">
        <v>40</v>
      </c>
      <c r="D13" s="55">
        <f>Deloitte!K15</f>
        <v>2.9019607843137258</v>
      </c>
      <c r="E13" s="56">
        <f>'OP Project Management Division'!K15</f>
        <v>2.5294117647058827</v>
      </c>
      <c r="F13" s="56">
        <f>'Responsible party for 2.4'!K15</f>
        <v>3.7843137254901964</v>
      </c>
      <c r="G13" s="24" t="s">
        <v>41</v>
      </c>
      <c r="H13" s="53" t="s">
        <v>42</v>
      </c>
    </row>
    <row r="14" spans="2:8" ht="150.75" customHeight="1" x14ac:dyDescent="0.2">
      <c r="B14" s="26" t="s">
        <v>43</v>
      </c>
      <c r="C14" s="26" t="s">
        <v>44</v>
      </c>
      <c r="D14" s="57">
        <f>Deloitte!K16</f>
        <v>4.3529411764705888</v>
      </c>
      <c r="E14" s="58">
        <f>'OP Project Management Division'!K16</f>
        <v>4.6470588235294121</v>
      </c>
      <c r="F14" s="58">
        <f>AVERAGE('Gestor 2.5'!K8,'Gestor 2.5 (2)'!K16)</f>
        <v>3.9411764705882351</v>
      </c>
      <c r="G14" s="54" t="s">
        <v>45</v>
      </c>
      <c r="H14" s="53" t="s">
        <v>46</v>
      </c>
    </row>
    <row r="15" spans="2:8" ht="112.5" customHeight="1" x14ac:dyDescent="0.2">
      <c r="B15" s="20" t="s">
        <v>47</v>
      </c>
      <c r="C15" s="20" t="s">
        <v>48</v>
      </c>
      <c r="D15" s="55">
        <f>Deloitte!K17</f>
        <v>2.9411764705882355</v>
      </c>
      <c r="E15" s="56">
        <f>'OP Project Management Division'!K17</f>
        <v>3.098039215686275</v>
      </c>
      <c r="F15" s="56">
        <f>AVERAGE('Gestor 3.1 (1)'!K17,'Gestor 3.1 (2)'!K17)</f>
        <v>3.5196078431372548</v>
      </c>
      <c r="G15" s="24" t="s">
        <v>49</v>
      </c>
      <c r="H15" s="53" t="s">
        <v>50</v>
      </c>
    </row>
    <row r="16" spans="2:8" ht="175.5" customHeight="1" x14ac:dyDescent="0.2">
      <c r="B16" s="26" t="s">
        <v>51</v>
      </c>
      <c r="C16" s="26" t="s">
        <v>52</v>
      </c>
      <c r="D16" s="57">
        <f>Deloitte!K18</f>
        <v>3.1568627450980395</v>
      </c>
      <c r="E16" s="58"/>
      <c r="F16" s="58"/>
      <c r="G16" s="54" t="s">
        <v>53</v>
      </c>
      <c r="H16" s="53" t="s">
        <v>54</v>
      </c>
    </row>
    <row r="17" spans="2:8" ht="92.25" customHeight="1" x14ac:dyDescent="0.2">
      <c r="B17" s="20" t="s">
        <v>55</v>
      </c>
      <c r="C17" s="20" t="s">
        <v>56</v>
      </c>
      <c r="D17" s="55">
        <f>Deloitte!K19</f>
        <v>1.7058823529411764</v>
      </c>
      <c r="E17" s="56">
        <f>'OP Project Management Division'!K19</f>
        <v>1.0784313725490198</v>
      </c>
      <c r="F17" s="56"/>
      <c r="G17" s="24" t="s">
        <v>57</v>
      </c>
      <c r="H17" s="53" t="s">
        <v>58</v>
      </c>
    </row>
  </sheetData>
  <autoFilter ref="B4:H7"/>
  <dataConsolidate/>
  <mergeCells count="6">
    <mergeCell ref="B1:D1"/>
    <mergeCell ref="B2:D2"/>
    <mergeCell ref="G5:G6"/>
    <mergeCell ref="H5:H6"/>
    <mergeCell ref="G7:G9"/>
    <mergeCell ref="H7:H9"/>
  </mergeCells>
  <pageMargins left="0.70866141732283505" right="0.70866141732283505" top="0.74803149606299202" bottom="0.74803149606299202" header="0.31496062992126" footer="0.31496062992126"/>
  <pageSetup paperSize="8" scale="68"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F12"/>
  <sheetViews>
    <sheetView zoomScale="80" zoomScaleNormal="80" workbookViewId="0">
      <selection activeCell="E8" sqref="E8"/>
    </sheetView>
  </sheetViews>
  <sheetFormatPr defaultRowHeight="15.75" x14ac:dyDescent="0.25"/>
  <cols>
    <col min="1" max="1" width="0.75" customWidth="1"/>
    <col min="2" max="2" width="3.375" customWidth="1"/>
    <col min="3" max="3" width="20.625" customWidth="1"/>
    <col min="4" max="4" width="76.25" customWidth="1"/>
    <col min="5" max="5" width="91.375" customWidth="1"/>
    <col min="6" max="6" width="9" style="45"/>
  </cols>
  <sheetData>
    <row r="2" spans="2:6" ht="23.25" customHeight="1" x14ac:dyDescent="0.25">
      <c r="B2" s="8" t="s">
        <v>59</v>
      </c>
      <c r="C2" s="8" t="s">
        <v>60</v>
      </c>
      <c r="D2" s="8" t="s">
        <v>61</v>
      </c>
      <c r="E2" s="8" t="s">
        <v>62</v>
      </c>
      <c r="F2" s="8" t="s">
        <v>63</v>
      </c>
    </row>
    <row r="3" spans="2:6" ht="75.75" customHeight="1" x14ac:dyDescent="0.25">
      <c r="B3" s="9" t="s">
        <v>64</v>
      </c>
      <c r="C3" s="3" t="s">
        <v>65</v>
      </c>
      <c r="D3" s="11" t="s">
        <v>66</v>
      </c>
      <c r="E3" s="6" t="s">
        <v>67</v>
      </c>
      <c r="F3" s="44">
        <v>1</v>
      </c>
    </row>
    <row r="4" spans="2:6" ht="75.75" customHeight="1" x14ac:dyDescent="0.25">
      <c r="B4" s="10" t="s">
        <v>68</v>
      </c>
      <c r="C4" s="4" t="s">
        <v>69</v>
      </c>
      <c r="D4" s="4" t="s">
        <v>70</v>
      </c>
      <c r="E4" s="4" t="s">
        <v>71</v>
      </c>
      <c r="F4" s="10">
        <v>1</v>
      </c>
    </row>
    <row r="5" spans="2:6" ht="75.75" customHeight="1" x14ac:dyDescent="0.25">
      <c r="B5" s="5" t="s">
        <v>72</v>
      </c>
      <c r="C5" s="7" t="s">
        <v>73</v>
      </c>
      <c r="D5" s="7" t="s">
        <v>74</v>
      </c>
      <c r="E5" s="7" t="s">
        <v>75</v>
      </c>
      <c r="F5" s="44">
        <v>1</v>
      </c>
    </row>
    <row r="6" spans="2:6" ht="75.75" customHeight="1" x14ac:dyDescent="0.25">
      <c r="B6" s="10" t="s">
        <v>76</v>
      </c>
      <c r="C6" s="4" t="s">
        <v>77</v>
      </c>
      <c r="D6" s="4" t="s">
        <v>78</v>
      </c>
      <c r="E6" s="4" t="s">
        <v>79</v>
      </c>
      <c r="F6" s="10">
        <v>1</v>
      </c>
    </row>
    <row r="7" spans="2:6" ht="75.75" customHeight="1" x14ac:dyDescent="0.25">
      <c r="B7" s="5" t="s">
        <v>80</v>
      </c>
      <c r="C7" s="7" t="s">
        <v>81</v>
      </c>
      <c r="D7" s="7" t="s">
        <v>82</v>
      </c>
      <c r="E7" s="7" t="s">
        <v>83</v>
      </c>
      <c r="F7" s="44">
        <v>0.5</v>
      </c>
    </row>
    <row r="8" spans="2:6" ht="75.75" customHeight="1" x14ac:dyDescent="0.25">
      <c r="B8" s="10" t="s">
        <v>84</v>
      </c>
      <c r="C8" s="4" t="s">
        <v>85</v>
      </c>
      <c r="D8" s="4" t="s">
        <v>86</v>
      </c>
      <c r="E8" s="4" t="s">
        <v>87</v>
      </c>
      <c r="F8" s="10">
        <v>0.3</v>
      </c>
    </row>
    <row r="9" spans="2:6" ht="75.75" customHeight="1" x14ac:dyDescent="0.25">
      <c r="B9" s="9" t="s">
        <v>88</v>
      </c>
      <c r="C9" s="3" t="s">
        <v>89</v>
      </c>
      <c r="D9" s="3" t="s">
        <v>90</v>
      </c>
      <c r="E9" s="3" t="s">
        <v>91</v>
      </c>
      <c r="F9" s="9">
        <v>0.3</v>
      </c>
    </row>
    <row r="11" spans="2:6" x14ac:dyDescent="0.25">
      <c r="B11" s="75" t="s">
        <v>92</v>
      </c>
      <c r="C11" s="76"/>
      <c r="D11" s="76"/>
      <c r="E11" s="76"/>
    </row>
    <row r="12" spans="2:6" x14ac:dyDescent="0.25">
      <c r="B12" s="75" t="s">
        <v>93</v>
      </c>
      <c r="C12" s="76"/>
      <c r="D12" s="76"/>
      <c r="E12" s="76"/>
    </row>
  </sheetData>
  <mergeCells count="2">
    <mergeCell ref="B11:E11"/>
    <mergeCell ref="B12:E12"/>
  </mergeCells>
  <pageMargins left="0.7" right="0.7" top="0.75" bottom="0.75" header="0.3" footer="0.3"/>
  <pageSetup paperSize="9" scale="8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K19"/>
  <sheetViews>
    <sheetView view="pageBreakPreview" zoomScale="80" zoomScaleNormal="90" zoomScaleSheetLayoutView="80" workbookViewId="0">
      <pane ySplit="5" topLeftCell="A9" activePane="bottomLeft" state="frozen"/>
      <selection pane="bottomLeft" activeCell="G12" sqref="G12"/>
    </sheetView>
  </sheetViews>
  <sheetFormatPr defaultColWidth="9" defaultRowHeight="12" outlineLevelCol="1" x14ac:dyDescent="0.2"/>
  <cols>
    <col min="1" max="1" width="0.875" style="19" customWidth="1"/>
    <col min="2" max="2" width="7.5" style="19" bestFit="1" customWidth="1"/>
    <col min="3" max="3" width="75.25" style="33" bestFit="1" customWidth="1"/>
    <col min="4" max="6" width="17.625" style="30" customWidth="1" outlineLevel="1"/>
    <col min="7" max="7" width="17.625" style="32" customWidth="1" outlineLevel="1"/>
    <col min="8" max="10" width="17.625" style="30" customWidth="1" outlineLevel="1"/>
    <col min="11" max="11" width="12.75" style="29" customWidth="1"/>
    <col min="12" max="12" width="10.875" style="19" bestFit="1" customWidth="1"/>
    <col min="13" max="14" width="9" style="19"/>
    <col min="15" max="15" width="13.75" style="19" bestFit="1" customWidth="1"/>
    <col min="16" max="16384" width="9" style="19"/>
  </cols>
  <sheetData>
    <row r="1" spans="2:11" s="1" customFormat="1" ht="15.75" customHeight="1" x14ac:dyDescent="0.25">
      <c r="B1" s="66" t="s">
        <v>94</v>
      </c>
      <c r="C1" s="67"/>
      <c r="D1" s="67"/>
      <c r="E1" s="67"/>
      <c r="F1" s="67"/>
      <c r="G1" s="67"/>
      <c r="H1" s="67"/>
      <c r="I1" s="67"/>
      <c r="J1" s="67"/>
      <c r="K1" s="67"/>
    </row>
    <row r="2" spans="2:11" s="2" customFormat="1" ht="15.75" customHeight="1" x14ac:dyDescent="0.25">
      <c r="B2" s="68" t="s">
        <v>95</v>
      </c>
      <c r="C2" s="68"/>
      <c r="D2" s="68"/>
      <c r="E2" s="68"/>
      <c r="F2" s="68"/>
      <c r="G2" s="68"/>
      <c r="H2" s="68"/>
      <c r="I2" s="68"/>
      <c r="J2" s="68"/>
      <c r="K2" s="68"/>
    </row>
    <row r="3" spans="2:11" s="2" customFormat="1" ht="2.25" customHeight="1" x14ac:dyDescent="0.25">
      <c r="B3" s="52"/>
      <c r="C3" s="52"/>
      <c r="D3" s="52"/>
      <c r="E3" s="52"/>
      <c r="F3" s="52"/>
      <c r="G3" s="52"/>
      <c r="H3" s="52"/>
      <c r="I3" s="52"/>
      <c r="J3" s="52"/>
      <c r="K3" s="52"/>
    </row>
    <row r="4" spans="2:11" s="15" customFormat="1" ht="4.5" customHeight="1" x14ac:dyDescent="0.2">
      <c r="B4" s="12"/>
      <c r="C4" s="12"/>
      <c r="D4" s="12"/>
      <c r="E4" s="12"/>
      <c r="F4" s="12"/>
      <c r="G4" s="12"/>
      <c r="H4" s="12"/>
      <c r="I4" s="12"/>
      <c r="J4" s="12"/>
      <c r="K4" s="13"/>
    </row>
    <row r="5" spans="2:11" ht="44.25" customHeight="1" x14ac:dyDescent="0.2">
      <c r="B5" s="16" t="s">
        <v>96</v>
      </c>
      <c r="C5" s="17" t="s">
        <v>97</v>
      </c>
      <c r="D5" s="18" t="s">
        <v>98</v>
      </c>
      <c r="E5" s="18" t="s">
        <v>99</v>
      </c>
      <c r="F5" s="18" t="s">
        <v>100</v>
      </c>
      <c r="G5" s="34" t="s">
        <v>101</v>
      </c>
      <c r="H5" s="18" t="s">
        <v>102</v>
      </c>
      <c r="I5" s="18" t="s">
        <v>103</v>
      </c>
      <c r="J5" s="18" t="s">
        <v>104</v>
      </c>
      <c r="K5" s="17" t="s">
        <v>105</v>
      </c>
    </row>
    <row r="6" spans="2:11" ht="15.75" customHeight="1" x14ac:dyDescent="0.2">
      <c r="B6" s="48"/>
      <c r="C6" s="49" t="s">
        <v>106</v>
      </c>
      <c r="D6" s="50">
        <v>1</v>
      </c>
      <c r="E6" s="50">
        <v>1</v>
      </c>
      <c r="F6" s="50">
        <v>1</v>
      </c>
      <c r="G6" s="51">
        <v>1</v>
      </c>
      <c r="H6" s="50">
        <v>0.5</v>
      </c>
      <c r="I6" s="50">
        <v>0.3</v>
      </c>
      <c r="J6" s="50">
        <v>0.3</v>
      </c>
      <c r="K6" s="51"/>
    </row>
    <row r="7" spans="2:11" s="25" customFormat="1" ht="24" x14ac:dyDescent="0.25">
      <c r="B7" s="20" t="s">
        <v>107</v>
      </c>
      <c r="C7" s="20" t="s">
        <v>108</v>
      </c>
      <c r="D7" s="21">
        <v>5</v>
      </c>
      <c r="E7" s="21">
        <v>0</v>
      </c>
      <c r="F7" s="21">
        <v>5</v>
      </c>
      <c r="G7" s="21">
        <v>5</v>
      </c>
      <c r="H7" s="21">
        <v>2</v>
      </c>
      <c r="I7" s="21">
        <v>4</v>
      </c>
      <c r="J7" s="21">
        <v>4</v>
      </c>
      <c r="K7" s="22">
        <f>SUMPRODUCT($D$6:$J$6,D7:J7)/SUM($D$6:$J$6)</f>
        <v>3.607843137254902</v>
      </c>
    </row>
    <row r="8" spans="2:11" s="28" customFormat="1" ht="190.5" customHeight="1" x14ac:dyDescent="0.25">
      <c r="B8" s="26" t="s">
        <v>109</v>
      </c>
      <c r="C8" s="31" t="s">
        <v>110</v>
      </c>
      <c r="D8" s="27">
        <v>4</v>
      </c>
      <c r="E8" s="27">
        <v>0</v>
      </c>
      <c r="F8" s="27">
        <v>5</v>
      </c>
      <c r="G8" s="27">
        <v>5</v>
      </c>
      <c r="H8" s="27">
        <v>3</v>
      </c>
      <c r="I8" s="27">
        <v>3</v>
      </c>
      <c r="J8" s="27">
        <v>4</v>
      </c>
      <c r="K8" s="22">
        <f t="shared" ref="K8:K19" si="0">SUMPRODUCT($D$6:$J$6,D8:J8)/SUM($D$6:$J$6)</f>
        <v>3.4509803921568625</v>
      </c>
    </row>
    <row r="9" spans="2:11" s="25" customFormat="1" ht="93" customHeight="1" x14ac:dyDescent="0.25">
      <c r="B9" s="20" t="s">
        <v>111</v>
      </c>
      <c r="C9" s="20" t="s">
        <v>112</v>
      </c>
      <c r="D9" s="21">
        <v>4</v>
      </c>
      <c r="E9" s="21">
        <v>0</v>
      </c>
      <c r="F9" s="21">
        <v>4</v>
      </c>
      <c r="G9" s="21">
        <v>3</v>
      </c>
      <c r="H9" s="21">
        <v>2</v>
      </c>
      <c r="I9" s="21">
        <v>3</v>
      </c>
      <c r="J9" s="21">
        <v>5</v>
      </c>
      <c r="K9" s="22">
        <f t="shared" si="0"/>
        <v>2.8235294117647061</v>
      </c>
    </row>
    <row r="10" spans="2:11" s="25" customFormat="1" ht="36.75" customHeight="1" x14ac:dyDescent="0.25">
      <c r="B10" s="20" t="s">
        <v>113</v>
      </c>
      <c r="C10" s="20" t="s">
        <v>114</v>
      </c>
      <c r="D10" s="21">
        <v>4</v>
      </c>
      <c r="E10" s="21">
        <v>0</v>
      </c>
      <c r="F10" s="21">
        <v>4</v>
      </c>
      <c r="G10" s="21">
        <v>3</v>
      </c>
      <c r="H10" s="21">
        <v>2</v>
      </c>
      <c r="I10" s="21">
        <v>3</v>
      </c>
      <c r="J10" s="21">
        <v>5</v>
      </c>
      <c r="K10" s="22">
        <f t="shared" si="0"/>
        <v>2.8235294117647061</v>
      </c>
    </row>
    <row r="11" spans="2:11" s="25" customFormat="1" ht="36.75" customHeight="1" x14ac:dyDescent="0.25">
      <c r="B11" s="20" t="s">
        <v>115</v>
      </c>
      <c r="C11" s="20" t="s">
        <v>116</v>
      </c>
      <c r="D11" s="21">
        <v>4</v>
      </c>
      <c r="E11" s="21">
        <v>0</v>
      </c>
      <c r="F11" s="21">
        <v>4</v>
      </c>
      <c r="G11" s="21">
        <v>3</v>
      </c>
      <c r="H11" s="21">
        <v>2</v>
      </c>
      <c r="I11" s="21">
        <v>3</v>
      </c>
      <c r="J11" s="21">
        <v>5</v>
      </c>
      <c r="K11" s="22">
        <f t="shared" si="0"/>
        <v>2.8235294117647061</v>
      </c>
    </row>
    <row r="12" spans="2:11" ht="106.5" customHeight="1" x14ac:dyDescent="0.2">
      <c r="B12" s="27" t="s">
        <v>117</v>
      </c>
      <c r="C12" s="26" t="s">
        <v>118</v>
      </c>
      <c r="D12" s="27">
        <v>5</v>
      </c>
      <c r="E12" s="27">
        <v>2</v>
      </c>
      <c r="F12" s="27">
        <v>3</v>
      </c>
      <c r="G12" s="27">
        <v>5</v>
      </c>
      <c r="H12" s="27">
        <v>1</v>
      </c>
      <c r="I12" s="27">
        <v>1</v>
      </c>
      <c r="J12" s="27">
        <v>3</v>
      </c>
      <c r="K12" s="22">
        <f t="shared" si="0"/>
        <v>3.2745098039215685</v>
      </c>
    </row>
    <row r="13" spans="2:11" ht="36.75" customHeight="1" x14ac:dyDescent="0.2">
      <c r="B13" s="20" t="s">
        <v>119</v>
      </c>
      <c r="C13" s="20" t="s">
        <v>120</v>
      </c>
      <c r="D13" s="21">
        <v>2</v>
      </c>
      <c r="E13" s="21">
        <v>3</v>
      </c>
      <c r="F13" s="21">
        <v>3</v>
      </c>
      <c r="G13" s="21">
        <v>0</v>
      </c>
      <c r="H13" s="21">
        <v>2</v>
      </c>
      <c r="I13" s="21">
        <v>5</v>
      </c>
      <c r="J13" s="21">
        <v>5</v>
      </c>
      <c r="K13" s="22">
        <f t="shared" si="0"/>
        <v>2.3529411764705883</v>
      </c>
    </row>
    <row r="14" spans="2:11" ht="166.5" customHeight="1" x14ac:dyDescent="0.2">
      <c r="B14" s="26" t="s">
        <v>121</v>
      </c>
      <c r="C14" s="26" t="s">
        <v>122</v>
      </c>
      <c r="D14" s="27">
        <v>4</v>
      </c>
      <c r="E14" s="27">
        <v>0</v>
      </c>
      <c r="F14" s="27">
        <v>3</v>
      </c>
      <c r="G14" s="27">
        <v>5</v>
      </c>
      <c r="H14" s="27">
        <v>2</v>
      </c>
      <c r="I14" s="27">
        <v>3</v>
      </c>
      <c r="J14" s="27">
        <v>4</v>
      </c>
      <c r="K14" s="22">
        <f t="shared" si="0"/>
        <v>2.9607843137254903</v>
      </c>
    </row>
    <row r="15" spans="2:11" ht="142.5" customHeight="1" x14ac:dyDescent="0.2">
      <c r="B15" s="20" t="s">
        <v>123</v>
      </c>
      <c r="C15" s="20" t="s">
        <v>124</v>
      </c>
      <c r="D15" s="21">
        <v>4</v>
      </c>
      <c r="E15" s="21">
        <v>1</v>
      </c>
      <c r="F15" s="21">
        <v>2</v>
      </c>
      <c r="G15" s="21">
        <v>5</v>
      </c>
      <c r="H15" s="21">
        <v>2</v>
      </c>
      <c r="I15" s="21">
        <v>3</v>
      </c>
      <c r="J15" s="21">
        <v>3</v>
      </c>
      <c r="K15" s="22">
        <f t="shared" si="0"/>
        <v>2.9019607843137258</v>
      </c>
    </row>
    <row r="16" spans="2:11" ht="144" x14ac:dyDescent="0.2">
      <c r="B16" s="26" t="s">
        <v>125</v>
      </c>
      <c r="C16" s="26" t="s">
        <v>126</v>
      </c>
      <c r="D16" s="27">
        <v>5</v>
      </c>
      <c r="E16" s="27">
        <v>3</v>
      </c>
      <c r="F16" s="27">
        <v>5</v>
      </c>
      <c r="G16" s="27">
        <v>5</v>
      </c>
      <c r="H16" s="27">
        <v>3</v>
      </c>
      <c r="I16" s="27">
        <v>5</v>
      </c>
      <c r="J16" s="27">
        <v>4</v>
      </c>
      <c r="K16" s="22">
        <f t="shared" si="0"/>
        <v>4.3529411764705888</v>
      </c>
    </row>
    <row r="17" spans="2:11" ht="110.25" customHeight="1" x14ac:dyDescent="0.2">
      <c r="B17" s="20" t="s">
        <v>127</v>
      </c>
      <c r="C17" s="20" t="s">
        <v>128</v>
      </c>
      <c r="D17" s="21">
        <v>3</v>
      </c>
      <c r="E17" s="21">
        <v>1</v>
      </c>
      <c r="F17" s="21">
        <v>4</v>
      </c>
      <c r="G17" s="21">
        <v>5</v>
      </c>
      <c r="H17" s="21">
        <v>1</v>
      </c>
      <c r="I17" s="21">
        <v>2</v>
      </c>
      <c r="J17" s="21">
        <v>3</v>
      </c>
      <c r="K17" s="22">
        <f t="shared" si="0"/>
        <v>2.9411764705882355</v>
      </c>
    </row>
    <row r="18" spans="2:11" ht="175.5" customHeight="1" x14ac:dyDescent="0.2">
      <c r="B18" s="26" t="s">
        <v>129</v>
      </c>
      <c r="C18" s="26" t="s">
        <v>130</v>
      </c>
      <c r="D18" s="27">
        <v>4</v>
      </c>
      <c r="E18" s="27">
        <v>0</v>
      </c>
      <c r="F18" s="27">
        <v>4</v>
      </c>
      <c r="G18" s="27">
        <v>5</v>
      </c>
      <c r="H18" s="27">
        <v>2</v>
      </c>
      <c r="I18" s="27">
        <v>3</v>
      </c>
      <c r="J18" s="27">
        <v>4</v>
      </c>
      <c r="K18" s="22">
        <f t="shared" si="0"/>
        <v>3.1568627450980395</v>
      </c>
    </row>
    <row r="19" spans="2:11" ht="36.75" customHeight="1" x14ac:dyDescent="0.2">
      <c r="B19" s="20" t="s">
        <v>131</v>
      </c>
      <c r="C19" s="20" t="s">
        <v>132</v>
      </c>
      <c r="D19" s="21">
        <v>3</v>
      </c>
      <c r="E19" s="21">
        <v>0</v>
      </c>
      <c r="F19" s="21">
        <v>1</v>
      </c>
      <c r="G19" s="21">
        <v>1</v>
      </c>
      <c r="H19" s="21">
        <v>2</v>
      </c>
      <c r="I19" s="21">
        <v>4</v>
      </c>
      <c r="J19" s="21">
        <v>5</v>
      </c>
      <c r="K19" s="22">
        <f t="shared" si="0"/>
        <v>1.7058823529411764</v>
      </c>
    </row>
  </sheetData>
  <autoFilter ref="B5:K9"/>
  <dataConsolidate/>
  <mergeCells count="2">
    <mergeCell ref="B1:K1"/>
    <mergeCell ref="B2:K2"/>
  </mergeCells>
  <pageMargins left="0.70866141732283505" right="0.70866141732283505" top="0.74803149606299202" bottom="0.74803149606299202" header="0.31496062992126" footer="0.31496062992126"/>
  <pageSetup paperSize="8" scale="68" fitToHeight="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K26"/>
  <sheetViews>
    <sheetView view="pageBreakPreview" zoomScale="80" zoomScaleNormal="90" zoomScaleSheetLayoutView="80" workbookViewId="0">
      <pane ySplit="5" topLeftCell="A11" activePane="bottomLeft" state="frozen"/>
      <selection pane="bottomLeft" activeCell="D14" sqref="D14"/>
    </sheetView>
  </sheetViews>
  <sheetFormatPr defaultColWidth="9" defaultRowHeight="12" outlineLevelCol="1" x14ac:dyDescent="0.2"/>
  <cols>
    <col min="1" max="1" width="0.875" style="19" customWidth="1"/>
    <col min="2" max="2" width="7.5" style="19" bestFit="1" customWidth="1"/>
    <col min="3" max="3" width="75.25" style="33" bestFit="1" customWidth="1"/>
    <col min="4" max="6" width="17.625" style="30" customWidth="1" outlineLevel="1"/>
    <col min="7" max="7" width="17.625" style="32" customWidth="1" outlineLevel="1"/>
    <col min="8" max="10" width="17.625" style="30" customWidth="1" outlineLevel="1"/>
    <col min="11" max="11" width="12.75" style="29" customWidth="1"/>
    <col min="12" max="12" width="10.875" style="19" bestFit="1" customWidth="1"/>
    <col min="13" max="14" width="9" style="19"/>
    <col min="15" max="15" width="13.75" style="19" bestFit="1" customWidth="1"/>
    <col min="16" max="16384" width="9" style="19"/>
  </cols>
  <sheetData>
    <row r="1" spans="2:11" s="1" customFormat="1" ht="15.75" customHeight="1" x14ac:dyDescent="0.25">
      <c r="B1" s="66" t="s">
        <v>133</v>
      </c>
      <c r="C1" s="67"/>
      <c r="D1" s="67"/>
      <c r="E1" s="67"/>
      <c r="F1" s="67"/>
      <c r="G1" s="67"/>
      <c r="H1" s="67"/>
      <c r="I1" s="67"/>
      <c r="J1" s="67"/>
      <c r="K1" s="67"/>
    </row>
    <row r="2" spans="2:11" s="2" customFormat="1" ht="15.75" customHeight="1" x14ac:dyDescent="0.25">
      <c r="B2" s="68" t="s">
        <v>134</v>
      </c>
      <c r="C2" s="68"/>
      <c r="D2" s="68"/>
      <c r="E2" s="68"/>
      <c r="F2" s="68"/>
      <c r="G2" s="68"/>
      <c r="H2" s="68"/>
      <c r="I2" s="68"/>
      <c r="J2" s="68"/>
      <c r="K2" s="68"/>
    </row>
    <row r="3" spans="2:11" s="2" customFormat="1" ht="2.25" customHeight="1" x14ac:dyDescent="0.25">
      <c r="B3" s="52"/>
      <c r="C3" s="52"/>
      <c r="D3" s="52"/>
      <c r="E3" s="52"/>
      <c r="F3" s="52"/>
      <c r="G3" s="52"/>
      <c r="H3" s="52"/>
      <c r="I3" s="52"/>
      <c r="J3" s="52"/>
      <c r="K3" s="52"/>
    </row>
    <row r="4" spans="2:11" s="15" customFormat="1" ht="4.5" customHeight="1" x14ac:dyDescent="0.2">
      <c r="B4" s="12"/>
      <c r="C4" s="12"/>
      <c r="D4" s="12"/>
      <c r="E4" s="12"/>
      <c r="F4" s="12"/>
      <c r="G4" s="12"/>
      <c r="H4" s="12"/>
      <c r="I4" s="12"/>
      <c r="J4" s="12"/>
      <c r="K4" s="13"/>
    </row>
    <row r="5" spans="2:11" ht="44.25" customHeight="1" x14ac:dyDescent="0.2">
      <c r="B5" s="16" t="s">
        <v>135</v>
      </c>
      <c r="C5" s="17" t="s">
        <v>136</v>
      </c>
      <c r="D5" s="18" t="s">
        <v>137</v>
      </c>
      <c r="E5" s="18" t="s">
        <v>138</v>
      </c>
      <c r="F5" s="18" t="s">
        <v>139</v>
      </c>
      <c r="G5" s="34" t="s">
        <v>140</v>
      </c>
      <c r="H5" s="18" t="s">
        <v>141</v>
      </c>
      <c r="I5" s="18" t="s">
        <v>142</v>
      </c>
      <c r="J5" s="18" t="s">
        <v>143</v>
      </c>
      <c r="K5" s="17" t="s">
        <v>144</v>
      </c>
    </row>
    <row r="6" spans="2:11" ht="15.75" customHeight="1" x14ac:dyDescent="0.2">
      <c r="B6" s="48"/>
      <c r="C6" s="49" t="s">
        <v>145</v>
      </c>
      <c r="D6" s="50">
        <v>1</v>
      </c>
      <c r="E6" s="50">
        <v>1</v>
      </c>
      <c r="F6" s="50">
        <v>1</v>
      </c>
      <c r="G6" s="51">
        <v>1</v>
      </c>
      <c r="H6" s="50">
        <v>0.5</v>
      </c>
      <c r="I6" s="50">
        <v>0.3</v>
      </c>
      <c r="J6" s="50">
        <v>0.3</v>
      </c>
      <c r="K6" s="51"/>
    </row>
    <row r="7" spans="2:11" s="25" customFormat="1" ht="24" x14ac:dyDescent="0.25">
      <c r="B7" s="20" t="s">
        <v>146</v>
      </c>
      <c r="C7" s="20" t="s">
        <v>147</v>
      </c>
      <c r="D7" s="21">
        <v>5</v>
      </c>
      <c r="E7" s="21">
        <v>1</v>
      </c>
      <c r="F7" s="21">
        <v>5</v>
      </c>
      <c r="G7" s="21">
        <v>5</v>
      </c>
      <c r="H7" s="21">
        <v>5</v>
      </c>
      <c r="I7" s="21">
        <v>3</v>
      </c>
      <c r="J7" s="21">
        <v>5</v>
      </c>
      <c r="K7" s="22">
        <f>SUMPRODUCT($D$6:$J$6,D7:J7)/SUM($D$6:$J$6)</f>
        <v>4.0980392156862742</v>
      </c>
    </row>
    <row r="8" spans="2:11" s="28" customFormat="1" ht="190.5" customHeight="1" x14ac:dyDescent="0.25">
      <c r="B8" s="26" t="s">
        <v>148</v>
      </c>
      <c r="C8" s="31" t="s">
        <v>149</v>
      </c>
      <c r="D8" s="27">
        <v>4</v>
      </c>
      <c r="E8" s="27">
        <v>1</v>
      </c>
      <c r="F8" s="27">
        <v>5</v>
      </c>
      <c r="G8" s="27">
        <v>5</v>
      </c>
      <c r="H8" s="27">
        <v>5</v>
      </c>
      <c r="I8" s="27">
        <v>3</v>
      </c>
      <c r="J8" s="27">
        <v>5</v>
      </c>
      <c r="K8" s="22">
        <f t="shared" ref="K8:K26" si="0">SUMPRODUCT($D$6:$J$6,D8:J8)/SUM($D$6:$J$6)</f>
        <v>3.9019607843137254</v>
      </c>
    </row>
    <row r="9" spans="2:11" s="25" customFormat="1" ht="93" customHeight="1" x14ac:dyDescent="0.25">
      <c r="B9" s="20" t="s">
        <v>150</v>
      </c>
      <c r="C9" s="20" t="s">
        <v>151</v>
      </c>
      <c r="D9" s="21"/>
      <c r="E9" s="21"/>
      <c r="F9" s="21"/>
      <c r="G9" s="21"/>
      <c r="H9" s="21"/>
      <c r="I9" s="21"/>
      <c r="J9" s="21"/>
      <c r="K9" s="22">
        <f t="shared" si="0"/>
        <v>0</v>
      </c>
    </row>
    <row r="10" spans="2:11" s="25" customFormat="1" ht="36.75" customHeight="1" x14ac:dyDescent="0.25">
      <c r="B10" s="20" t="s">
        <v>152</v>
      </c>
      <c r="C10" s="20" t="s">
        <v>153</v>
      </c>
      <c r="D10" s="21"/>
      <c r="E10" s="21"/>
      <c r="F10" s="21"/>
      <c r="G10" s="21"/>
      <c r="H10" s="21"/>
      <c r="I10" s="21"/>
      <c r="J10" s="21"/>
      <c r="K10" s="22">
        <f t="shared" si="0"/>
        <v>0</v>
      </c>
    </row>
    <row r="11" spans="2:11" s="25" customFormat="1" ht="36.75" customHeight="1" x14ac:dyDescent="0.25">
      <c r="B11" s="20" t="s">
        <v>154</v>
      </c>
      <c r="C11" s="20" t="s">
        <v>155</v>
      </c>
      <c r="D11" s="21"/>
      <c r="E11" s="21"/>
      <c r="F11" s="21"/>
      <c r="G11" s="21"/>
      <c r="H11" s="21"/>
      <c r="I11" s="21"/>
      <c r="J11" s="21"/>
      <c r="K11" s="22">
        <f t="shared" si="0"/>
        <v>0</v>
      </c>
    </row>
    <row r="12" spans="2:11" ht="106.5" customHeight="1" x14ac:dyDescent="0.2">
      <c r="B12" s="27" t="s">
        <v>156</v>
      </c>
      <c r="C12" s="26" t="s">
        <v>157</v>
      </c>
      <c r="D12" s="27">
        <v>4</v>
      </c>
      <c r="E12" s="27">
        <v>0</v>
      </c>
      <c r="F12" s="27">
        <v>3</v>
      </c>
      <c r="G12" s="27">
        <v>5</v>
      </c>
      <c r="H12" s="27">
        <v>0</v>
      </c>
      <c r="I12" s="27">
        <v>1</v>
      </c>
      <c r="J12" s="27">
        <v>5</v>
      </c>
      <c r="K12" s="22">
        <f t="shared" si="0"/>
        <v>2.7058823529411766</v>
      </c>
    </row>
    <row r="13" spans="2:11" ht="36.75" customHeight="1" x14ac:dyDescent="0.2">
      <c r="B13" s="20" t="s">
        <v>158</v>
      </c>
      <c r="C13" s="20" t="s">
        <v>159</v>
      </c>
      <c r="D13" s="21">
        <v>4</v>
      </c>
      <c r="E13" s="21">
        <v>2</v>
      </c>
      <c r="F13" s="21">
        <v>3</v>
      </c>
      <c r="G13" s="21">
        <v>0</v>
      </c>
      <c r="H13" s="21">
        <v>1</v>
      </c>
      <c r="I13" s="21">
        <v>4</v>
      </c>
      <c r="J13" s="21">
        <v>5</v>
      </c>
      <c r="K13" s="22">
        <f t="shared" si="0"/>
        <v>2.392156862745098</v>
      </c>
    </row>
    <row r="14" spans="2:11" ht="166.5" customHeight="1" x14ac:dyDescent="0.2">
      <c r="B14" s="26" t="s">
        <v>160</v>
      </c>
      <c r="C14" s="26" t="s">
        <v>161</v>
      </c>
      <c r="D14" s="27"/>
      <c r="E14" s="27"/>
      <c r="F14" s="27"/>
      <c r="G14" s="27"/>
      <c r="H14" s="27"/>
      <c r="I14" s="27"/>
      <c r="J14" s="27"/>
      <c r="K14" s="22">
        <f t="shared" si="0"/>
        <v>0</v>
      </c>
    </row>
    <row r="15" spans="2:11" ht="142.5" customHeight="1" x14ac:dyDescent="0.2">
      <c r="B15" s="20" t="s">
        <v>162</v>
      </c>
      <c r="C15" s="20" t="s">
        <v>163</v>
      </c>
      <c r="D15" s="21">
        <v>4</v>
      </c>
      <c r="E15" s="21">
        <v>0</v>
      </c>
      <c r="F15" s="21">
        <v>3</v>
      </c>
      <c r="G15" s="21">
        <v>5</v>
      </c>
      <c r="H15" s="21">
        <v>0</v>
      </c>
      <c r="I15" s="21">
        <v>1</v>
      </c>
      <c r="J15" s="21">
        <v>2</v>
      </c>
      <c r="K15" s="22">
        <f t="shared" si="0"/>
        <v>2.5294117647058827</v>
      </c>
    </row>
    <row r="16" spans="2:11" ht="144" x14ac:dyDescent="0.2">
      <c r="B16" s="26" t="s">
        <v>164</v>
      </c>
      <c r="C16" s="26" t="s">
        <v>165</v>
      </c>
      <c r="D16" s="27">
        <v>5</v>
      </c>
      <c r="E16" s="27">
        <v>4</v>
      </c>
      <c r="F16" s="27">
        <v>5</v>
      </c>
      <c r="G16" s="27">
        <v>5</v>
      </c>
      <c r="H16" s="27">
        <v>4</v>
      </c>
      <c r="I16" s="27">
        <v>5</v>
      </c>
      <c r="J16" s="27">
        <v>4</v>
      </c>
      <c r="K16" s="22">
        <f t="shared" si="0"/>
        <v>4.6470588235294121</v>
      </c>
    </row>
    <row r="17" spans="2:11" ht="110.25" customHeight="1" x14ac:dyDescent="0.2">
      <c r="B17" s="20" t="s">
        <v>166</v>
      </c>
      <c r="C17" s="20" t="s">
        <v>167</v>
      </c>
      <c r="D17" s="20">
        <v>4</v>
      </c>
      <c r="E17" s="20">
        <v>0</v>
      </c>
      <c r="F17" s="20">
        <v>5</v>
      </c>
      <c r="G17" s="20">
        <v>5</v>
      </c>
      <c r="H17" s="20">
        <v>0</v>
      </c>
      <c r="I17" s="20">
        <v>1</v>
      </c>
      <c r="J17" s="20">
        <v>5</v>
      </c>
      <c r="K17" s="22">
        <f t="shared" si="0"/>
        <v>3.098039215686275</v>
      </c>
    </row>
    <row r="18" spans="2:11" ht="175.5" customHeight="1" x14ac:dyDescent="0.2">
      <c r="B18" s="26" t="s">
        <v>168</v>
      </c>
      <c r="C18" s="26" t="s">
        <v>169</v>
      </c>
      <c r="D18" s="27"/>
      <c r="E18" s="27"/>
      <c r="F18" s="27"/>
      <c r="G18" s="27"/>
      <c r="H18" s="27"/>
      <c r="I18" s="27"/>
      <c r="J18" s="27"/>
      <c r="K18" s="22">
        <f t="shared" si="0"/>
        <v>0</v>
      </c>
    </row>
    <row r="19" spans="2:11" ht="36.75" customHeight="1" x14ac:dyDescent="0.2">
      <c r="B19" s="20" t="s">
        <v>170</v>
      </c>
      <c r="C19" s="20" t="s">
        <v>171</v>
      </c>
      <c r="D19" s="21">
        <v>1</v>
      </c>
      <c r="E19" s="21">
        <v>0</v>
      </c>
      <c r="F19" s="21">
        <v>1</v>
      </c>
      <c r="G19" s="21">
        <v>0</v>
      </c>
      <c r="H19" s="21">
        <v>1</v>
      </c>
      <c r="I19" s="21">
        <v>5</v>
      </c>
      <c r="J19" s="21">
        <v>5</v>
      </c>
      <c r="K19" s="22">
        <f t="shared" si="0"/>
        <v>1.0784313725490198</v>
      </c>
    </row>
    <row r="20" spans="2:11" ht="201.75" customHeight="1" x14ac:dyDescent="0.2">
      <c r="B20" s="26" t="s">
        <v>172</v>
      </c>
      <c r="C20" s="26" t="s">
        <v>173</v>
      </c>
      <c r="D20" s="27"/>
      <c r="E20" s="27"/>
      <c r="F20" s="27"/>
      <c r="G20" s="27"/>
      <c r="H20" s="27"/>
      <c r="I20" s="27"/>
      <c r="J20" s="27"/>
      <c r="K20" s="22">
        <f t="shared" si="0"/>
        <v>0</v>
      </c>
    </row>
    <row r="21" spans="2:11" ht="112.5" customHeight="1" x14ac:dyDescent="0.2">
      <c r="B21" s="26" t="s">
        <v>174</v>
      </c>
      <c r="C21" s="26" t="s">
        <v>175</v>
      </c>
      <c r="D21" s="27"/>
      <c r="E21" s="27"/>
      <c r="F21" s="27"/>
      <c r="G21" s="27"/>
      <c r="H21" s="27"/>
      <c r="I21" s="27"/>
      <c r="J21" s="27"/>
      <c r="K21" s="22">
        <f t="shared" si="0"/>
        <v>0</v>
      </c>
    </row>
    <row r="22" spans="2:11" ht="36.75" customHeight="1" x14ac:dyDescent="0.2">
      <c r="B22" s="26" t="s">
        <v>176</v>
      </c>
      <c r="C22" s="26" t="s">
        <v>177</v>
      </c>
      <c r="D22" s="27"/>
      <c r="E22" s="27"/>
      <c r="F22" s="27"/>
      <c r="G22" s="27"/>
      <c r="H22" s="27"/>
      <c r="I22" s="27"/>
      <c r="J22" s="27"/>
      <c r="K22" s="22">
        <f t="shared" si="0"/>
        <v>0</v>
      </c>
    </row>
    <row r="23" spans="2:11" ht="141.75" customHeight="1" x14ac:dyDescent="0.2">
      <c r="B23" s="26" t="s">
        <v>178</v>
      </c>
      <c r="C23" s="26" t="s">
        <v>179</v>
      </c>
      <c r="D23" s="27"/>
      <c r="E23" s="27"/>
      <c r="F23" s="27"/>
      <c r="G23" s="27"/>
      <c r="H23" s="27"/>
      <c r="I23" s="27"/>
      <c r="J23" s="27"/>
      <c r="K23" s="22">
        <f t="shared" si="0"/>
        <v>0</v>
      </c>
    </row>
    <row r="24" spans="2:11" ht="151.5" customHeight="1" x14ac:dyDescent="0.2">
      <c r="B24" s="26" t="s">
        <v>180</v>
      </c>
      <c r="C24" s="26" t="s">
        <v>181</v>
      </c>
      <c r="D24" s="27"/>
      <c r="E24" s="27"/>
      <c r="F24" s="27"/>
      <c r="G24" s="27"/>
      <c r="H24" s="27"/>
      <c r="I24" s="27"/>
      <c r="J24" s="27"/>
      <c r="K24" s="22">
        <f t="shared" si="0"/>
        <v>0</v>
      </c>
    </row>
    <row r="25" spans="2:11" ht="124.5" customHeight="1" x14ac:dyDescent="0.2">
      <c r="B25" s="26" t="s">
        <v>182</v>
      </c>
      <c r="C25" s="26" t="s">
        <v>183</v>
      </c>
      <c r="D25" s="27"/>
      <c r="E25" s="27"/>
      <c r="F25" s="27"/>
      <c r="G25" s="27"/>
      <c r="H25" s="27"/>
      <c r="I25" s="27"/>
      <c r="J25" s="27"/>
      <c r="K25" s="22">
        <f t="shared" si="0"/>
        <v>0</v>
      </c>
    </row>
    <row r="26" spans="2:11" ht="36.75" customHeight="1" x14ac:dyDescent="0.2">
      <c r="B26" s="20" t="s">
        <v>184</v>
      </c>
      <c r="C26" s="20" t="s">
        <v>185</v>
      </c>
      <c r="D26" s="21"/>
      <c r="E26" s="21"/>
      <c r="F26" s="21"/>
      <c r="G26" s="21"/>
      <c r="H26" s="21"/>
      <c r="I26" s="21"/>
      <c r="J26" s="21"/>
      <c r="K26" s="22">
        <f t="shared" si="0"/>
        <v>0</v>
      </c>
    </row>
  </sheetData>
  <autoFilter ref="B5:K9"/>
  <dataConsolidate/>
  <mergeCells count="2">
    <mergeCell ref="B1:K1"/>
    <mergeCell ref="B2:K2"/>
  </mergeCells>
  <pageMargins left="0.70866141732283505" right="0.70866141732283505" top="0.74803149606299202" bottom="0.74803149606299202" header="0.31496062992126" footer="0.31496062992126"/>
  <pageSetup paperSize="8" scale="68" fitToHeight="2" orientation="landscape" r:id="rId1"/>
  <rowBreaks count="1" manualBreakCount="1">
    <brk id="19" min="1"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K26"/>
  <sheetViews>
    <sheetView view="pageBreakPreview" topLeftCell="C1" zoomScale="80" zoomScaleNormal="90" zoomScaleSheetLayoutView="80" workbookViewId="0">
      <pane ySplit="5" topLeftCell="A6" activePane="bottomLeft" state="frozen"/>
      <selection pane="bottomLeft" activeCell="D8" sqref="D8:J8"/>
    </sheetView>
  </sheetViews>
  <sheetFormatPr defaultColWidth="9" defaultRowHeight="12" outlineLevelCol="1" x14ac:dyDescent="0.2"/>
  <cols>
    <col min="1" max="1" width="0.875" style="19" customWidth="1"/>
    <col min="2" max="2" width="7.5" style="19" bestFit="1" customWidth="1"/>
    <col min="3" max="3" width="75.25" style="33" bestFit="1" customWidth="1"/>
    <col min="4" max="6" width="17.625" style="30" customWidth="1" outlineLevel="1"/>
    <col min="7" max="7" width="17.625" style="32" customWidth="1" outlineLevel="1"/>
    <col min="8" max="10" width="17.625" style="30" customWidth="1" outlineLevel="1"/>
    <col min="11" max="11" width="12.75" style="29" customWidth="1"/>
    <col min="12" max="12" width="10.875" style="19" bestFit="1" customWidth="1"/>
    <col min="13" max="14" width="9" style="19"/>
    <col min="15" max="15" width="13.75" style="19" bestFit="1" customWidth="1"/>
    <col min="16" max="16384" width="9" style="19"/>
  </cols>
  <sheetData>
    <row r="1" spans="2:11" s="1" customFormat="1" ht="15.75" customHeight="1" x14ac:dyDescent="0.25">
      <c r="B1" s="66" t="s">
        <v>186</v>
      </c>
      <c r="C1" s="67"/>
      <c r="D1" s="67"/>
      <c r="E1" s="67"/>
      <c r="F1" s="67"/>
      <c r="G1" s="67"/>
      <c r="H1" s="67"/>
      <c r="I1" s="67"/>
      <c r="J1" s="67"/>
      <c r="K1" s="67"/>
    </row>
    <row r="2" spans="2:11" s="2" customFormat="1" ht="15.75" customHeight="1" x14ac:dyDescent="0.25">
      <c r="B2" s="68" t="s">
        <v>187</v>
      </c>
      <c r="C2" s="68"/>
      <c r="D2" s="68"/>
      <c r="E2" s="68"/>
      <c r="F2" s="68"/>
      <c r="G2" s="68"/>
      <c r="H2" s="68"/>
      <c r="I2" s="68"/>
      <c r="J2" s="68"/>
      <c r="K2" s="68"/>
    </row>
    <row r="3" spans="2:11" s="2" customFormat="1" ht="2.25" customHeight="1" x14ac:dyDescent="0.25">
      <c r="B3" s="52"/>
      <c r="C3" s="52"/>
      <c r="D3" s="52"/>
      <c r="E3" s="52"/>
      <c r="F3" s="52"/>
      <c r="G3" s="52"/>
      <c r="H3" s="52"/>
      <c r="I3" s="52"/>
      <c r="J3" s="52"/>
      <c r="K3" s="52"/>
    </row>
    <row r="4" spans="2:11" s="15" customFormat="1" ht="4.5" customHeight="1" x14ac:dyDescent="0.2">
      <c r="B4" s="12"/>
      <c r="C4" s="12"/>
      <c r="D4" s="12"/>
      <c r="E4" s="12"/>
      <c r="F4" s="12"/>
      <c r="G4" s="12"/>
      <c r="H4" s="12"/>
      <c r="I4" s="12"/>
      <c r="J4" s="12"/>
      <c r="K4" s="13"/>
    </row>
    <row r="5" spans="2:11" ht="44.25" customHeight="1" x14ac:dyDescent="0.2">
      <c r="B5" s="16" t="s">
        <v>188</v>
      </c>
      <c r="C5" s="17" t="s">
        <v>189</v>
      </c>
      <c r="D5" s="18" t="s">
        <v>190</v>
      </c>
      <c r="E5" s="18" t="s">
        <v>191</v>
      </c>
      <c r="F5" s="18" t="s">
        <v>192</v>
      </c>
      <c r="G5" s="34" t="s">
        <v>193</v>
      </c>
      <c r="H5" s="18" t="s">
        <v>194</v>
      </c>
      <c r="I5" s="18" t="s">
        <v>195</v>
      </c>
      <c r="J5" s="18" t="s">
        <v>196</v>
      </c>
      <c r="K5" s="17" t="s">
        <v>197</v>
      </c>
    </row>
    <row r="6" spans="2:11" ht="15.75" customHeight="1" x14ac:dyDescent="0.2">
      <c r="B6" s="48"/>
      <c r="C6" s="49" t="s">
        <v>198</v>
      </c>
      <c r="D6" s="50">
        <v>1</v>
      </c>
      <c r="E6" s="50">
        <v>1</v>
      </c>
      <c r="F6" s="50">
        <v>1</v>
      </c>
      <c r="G6" s="51">
        <v>1</v>
      </c>
      <c r="H6" s="50">
        <v>0.5</v>
      </c>
      <c r="I6" s="50">
        <v>0.3</v>
      </c>
      <c r="J6" s="50">
        <v>0.3</v>
      </c>
      <c r="K6" s="51"/>
    </row>
    <row r="7" spans="2:11" s="25" customFormat="1" ht="24" x14ac:dyDescent="0.25">
      <c r="B7" s="20" t="s">
        <v>199</v>
      </c>
      <c r="C7" s="20" t="s">
        <v>200</v>
      </c>
      <c r="D7" s="21">
        <v>5</v>
      </c>
      <c r="E7" s="21">
        <v>0</v>
      </c>
      <c r="F7" s="21">
        <v>5</v>
      </c>
      <c r="G7" s="21">
        <v>5</v>
      </c>
      <c r="H7" s="21">
        <v>5</v>
      </c>
      <c r="I7" s="21">
        <v>5</v>
      </c>
      <c r="J7" s="21">
        <v>5</v>
      </c>
      <c r="K7" s="22">
        <f>SUMPRODUCT($D$6:$J$6,D7:J7)/SUM($D$6:$J$6)</f>
        <v>4.0196078431372548</v>
      </c>
    </row>
    <row r="8" spans="2:11" s="28" customFormat="1" ht="190.5" customHeight="1" x14ac:dyDescent="0.25">
      <c r="B8" s="26" t="s">
        <v>201</v>
      </c>
      <c r="C8" s="31" t="s">
        <v>202</v>
      </c>
      <c r="D8" s="27">
        <v>4</v>
      </c>
      <c r="E8" s="27">
        <v>0</v>
      </c>
      <c r="F8" s="27">
        <v>5</v>
      </c>
      <c r="G8" s="27">
        <v>5</v>
      </c>
      <c r="H8" s="27">
        <v>4</v>
      </c>
      <c r="I8" s="27">
        <v>4</v>
      </c>
      <c r="J8" s="27">
        <v>4</v>
      </c>
      <c r="K8" s="22">
        <f t="shared" ref="K8:K26" si="0">SUMPRODUCT($D$6:$J$6,D8:J8)/SUM($D$6:$J$6)</f>
        <v>3.607843137254902</v>
      </c>
    </row>
    <row r="9" spans="2:11" s="25" customFormat="1" ht="93" customHeight="1" x14ac:dyDescent="0.25">
      <c r="B9" s="20" t="s">
        <v>203</v>
      </c>
      <c r="C9" s="20" t="s">
        <v>204</v>
      </c>
      <c r="D9" s="21"/>
      <c r="E9" s="21"/>
      <c r="F9" s="21"/>
      <c r="G9" s="21"/>
      <c r="H9" s="21"/>
      <c r="I9" s="21"/>
      <c r="J9" s="21"/>
      <c r="K9" s="22">
        <f t="shared" si="0"/>
        <v>0</v>
      </c>
    </row>
    <row r="10" spans="2:11" s="25" customFormat="1" ht="36.75" customHeight="1" x14ac:dyDescent="0.25">
      <c r="B10" s="20" t="s">
        <v>205</v>
      </c>
      <c r="C10" s="20" t="s">
        <v>206</v>
      </c>
      <c r="D10" s="21"/>
      <c r="E10" s="21"/>
      <c r="F10" s="21"/>
      <c r="G10" s="21"/>
      <c r="H10" s="21"/>
      <c r="I10" s="21"/>
      <c r="J10" s="21"/>
      <c r="K10" s="22">
        <f t="shared" si="0"/>
        <v>0</v>
      </c>
    </row>
    <row r="11" spans="2:11" s="25" customFormat="1" ht="36.75" customHeight="1" x14ac:dyDescent="0.25">
      <c r="B11" s="20" t="s">
        <v>207</v>
      </c>
      <c r="C11" s="20" t="s">
        <v>208</v>
      </c>
      <c r="D11" s="21"/>
      <c r="E11" s="21"/>
      <c r="F11" s="21"/>
      <c r="G11" s="21"/>
      <c r="H11" s="21"/>
      <c r="I11" s="21"/>
      <c r="J11" s="21"/>
      <c r="K11" s="22">
        <f t="shared" si="0"/>
        <v>0</v>
      </c>
    </row>
    <row r="12" spans="2:11" ht="106.5" customHeight="1" x14ac:dyDescent="0.2">
      <c r="B12" s="27" t="s">
        <v>209</v>
      </c>
      <c r="C12" s="26" t="s">
        <v>210</v>
      </c>
      <c r="D12" s="27"/>
      <c r="E12" s="27"/>
      <c r="F12" s="27"/>
      <c r="G12" s="27"/>
      <c r="H12" s="27"/>
      <c r="I12" s="27"/>
      <c r="J12" s="27"/>
      <c r="K12" s="22">
        <f t="shared" si="0"/>
        <v>0</v>
      </c>
    </row>
    <row r="13" spans="2:11" ht="36.75" customHeight="1" x14ac:dyDescent="0.2">
      <c r="B13" s="20" t="s">
        <v>211</v>
      </c>
      <c r="C13" s="20" t="s">
        <v>212</v>
      </c>
      <c r="D13" s="21"/>
      <c r="E13" s="21"/>
      <c r="F13" s="21"/>
      <c r="G13" s="21"/>
      <c r="H13" s="21"/>
      <c r="I13" s="21"/>
      <c r="J13" s="21"/>
      <c r="K13" s="22">
        <f t="shared" si="0"/>
        <v>0</v>
      </c>
    </row>
    <row r="14" spans="2:11" ht="166.5" customHeight="1" x14ac:dyDescent="0.2">
      <c r="B14" s="26" t="s">
        <v>213</v>
      </c>
      <c r="C14" s="26" t="s">
        <v>214</v>
      </c>
      <c r="D14" s="27"/>
      <c r="E14" s="27"/>
      <c r="F14" s="27"/>
      <c r="G14" s="27"/>
      <c r="H14" s="27"/>
      <c r="I14" s="27"/>
      <c r="J14" s="27"/>
      <c r="K14" s="22">
        <f t="shared" si="0"/>
        <v>0</v>
      </c>
    </row>
    <row r="15" spans="2:11" ht="142.5" customHeight="1" x14ac:dyDescent="0.2">
      <c r="B15" s="20" t="s">
        <v>215</v>
      </c>
      <c r="C15" s="20" t="s">
        <v>216</v>
      </c>
      <c r="D15" s="21"/>
      <c r="E15" s="21"/>
      <c r="F15" s="21"/>
      <c r="G15" s="21"/>
      <c r="H15" s="21"/>
      <c r="I15" s="21"/>
      <c r="J15" s="21"/>
      <c r="K15" s="22">
        <f t="shared" si="0"/>
        <v>0</v>
      </c>
    </row>
    <row r="16" spans="2:11" ht="144" x14ac:dyDescent="0.2">
      <c r="B16" s="26" t="s">
        <v>217</v>
      </c>
      <c r="C16" s="26" t="s">
        <v>218</v>
      </c>
      <c r="D16" s="27"/>
      <c r="E16" s="27"/>
      <c r="F16" s="27"/>
      <c r="G16" s="27"/>
      <c r="H16" s="27"/>
      <c r="I16" s="27"/>
      <c r="J16" s="27"/>
      <c r="K16" s="22">
        <f t="shared" si="0"/>
        <v>0</v>
      </c>
    </row>
    <row r="17" spans="2:11" ht="110.25" customHeight="1" x14ac:dyDescent="0.2">
      <c r="B17" s="20" t="s">
        <v>219</v>
      </c>
      <c r="C17" s="20" t="s">
        <v>220</v>
      </c>
      <c r="D17" s="20"/>
      <c r="E17" s="20"/>
      <c r="F17" s="20"/>
      <c r="G17" s="20"/>
      <c r="H17" s="20"/>
      <c r="I17" s="20"/>
      <c r="J17" s="20"/>
      <c r="K17" s="22">
        <f t="shared" si="0"/>
        <v>0</v>
      </c>
    </row>
    <row r="18" spans="2:11" ht="175.5" customHeight="1" x14ac:dyDescent="0.2">
      <c r="B18" s="26" t="s">
        <v>221</v>
      </c>
      <c r="C18" s="26" t="s">
        <v>222</v>
      </c>
      <c r="D18" s="27"/>
      <c r="E18" s="27"/>
      <c r="F18" s="27"/>
      <c r="G18" s="27"/>
      <c r="H18" s="27"/>
      <c r="I18" s="27"/>
      <c r="J18" s="27"/>
      <c r="K18" s="22">
        <f t="shared" si="0"/>
        <v>0</v>
      </c>
    </row>
    <row r="19" spans="2:11" ht="36.75" customHeight="1" x14ac:dyDescent="0.2">
      <c r="B19" s="20" t="s">
        <v>223</v>
      </c>
      <c r="C19" s="20" t="s">
        <v>224</v>
      </c>
      <c r="D19" s="21"/>
      <c r="E19" s="21"/>
      <c r="F19" s="21"/>
      <c r="G19" s="21"/>
      <c r="H19" s="21"/>
      <c r="I19" s="21"/>
      <c r="J19" s="21"/>
      <c r="K19" s="22">
        <f t="shared" si="0"/>
        <v>0</v>
      </c>
    </row>
    <row r="20" spans="2:11" ht="201.75" customHeight="1" x14ac:dyDescent="0.2">
      <c r="B20" s="26" t="s">
        <v>225</v>
      </c>
      <c r="C20" s="26" t="s">
        <v>226</v>
      </c>
      <c r="D20" s="27"/>
      <c r="E20" s="27"/>
      <c r="F20" s="27"/>
      <c r="G20" s="27"/>
      <c r="H20" s="27"/>
      <c r="I20" s="27"/>
      <c r="J20" s="27"/>
      <c r="K20" s="22">
        <f t="shared" si="0"/>
        <v>0</v>
      </c>
    </row>
    <row r="21" spans="2:11" ht="112.5" customHeight="1" x14ac:dyDescent="0.2">
      <c r="B21" s="26" t="s">
        <v>227</v>
      </c>
      <c r="C21" s="26" t="s">
        <v>228</v>
      </c>
      <c r="D21" s="27"/>
      <c r="E21" s="27"/>
      <c r="F21" s="27"/>
      <c r="G21" s="27"/>
      <c r="H21" s="27"/>
      <c r="I21" s="27"/>
      <c r="J21" s="27"/>
      <c r="K21" s="22">
        <f t="shared" si="0"/>
        <v>0</v>
      </c>
    </row>
    <row r="22" spans="2:11" ht="36.75" customHeight="1" x14ac:dyDescent="0.2">
      <c r="B22" s="26" t="s">
        <v>229</v>
      </c>
      <c r="C22" s="26" t="s">
        <v>230</v>
      </c>
      <c r="D22" s="27"/>
      <c r="E22" s="27"/>
      <c r="F22" s="27"/>
      <c r="G22" s="27"/>
      <c r="H22" s="27"/>
      <c r="I22" s="27"/>
      <c r="J22" s="27"/>
      <c r="K22" s="22">
        <f t="shared" si="0"/>
        <v>0</v>
      </c>
    </row>
    <row r="23" spans="2:11" ht="141.75" customHeight="1" x14ac:dyDescent="0.2">
      <c r="B23" s="26" t="s">
        <v>231</v>
      </c>
      <c r="C23" s="26" t="s">
        <v>232</v>
      </c>
      <c r="D23" s="27"/>
      <c r="E23" s="27"/>
      <c r="F23" s="27"/>
      <c r="G23" s="27"/>
      <c r="H23" s="27"/>
      <c r="I23" s="27"/>
      <c r="J23" s="27"/>
      <c r="K23" s="22">
        <f t="shared" si="0"/>
        <v>0</v>
      </c>
    </row>
    <row r="24" spans="2:11" ht="151.5" customHeight="1" x14ac:dyDescent="0.2">
      <c r="B24" s="26" t="s">
        <v>233</v>
      </c>
      <c r="C24" s="26" t="s">
        <v>234</v>
      </c>
      <c r="D24" s="27"/>
      <c r="E24" s="27"/>
      <c r="F24" s="27"/>
      <c r="G24" s="27"/>
      <c r="H24" s="27"/>
      <c r="I24" s="27"/>
      <c r="J24" s="27"/>
      <c r="K24" s="22">
        <f t="shared" si="0"/>
        <v>0</v>
      </c>
    </row>
    <row r="25" spans="2:11" ht="124.5" customHeight="1" x14ac:dyDescent="0.2">
      <c r="B25" s="26" t="s">
        <v>235</v>
      </c>
      <c r="C25" s="26" t="s">
        <v>236</v>
      </c>
      <c r="D25" s="27"/>
      <c r="E25" s="27"/>
      <c r="F25" s="27"/>
      <c r="G25" s="27"/>
      <c r="H25" s="27"/>
      <c r="I25" s="27"/>
      <c r="J25" s="27"/>
      <c r="K25" s="22">
        <f t="shared" si="0"/>
        <v>0</v>
      </c>
    </row>
    <row r="26" spans="2:11" ht="36.75" customHeight="1" x14ac:dyDescent="0.2">
      <c r="B26" s="20" t="s">
        <v>237</v>
      </c>
      <c r="C26" s="20" t="s">
        <v>238</v>
      </c>
      <c r="D26" s="21"/>
      <c r="E26" s="21"/>
      <c r="F26" s="21"/>
      <c r="G26" s="21"/>
      <c r="H26" s="21"/>
      <c r="I26" s="21"/>
      <c r="J26" s="21"/>
      <c r="K26" s="22">
        <f t="shared" si="0"/>
        <v>0</v>
      </c>
    </row>
  </sheetData>
  <autoFilter ref="B5:K9"/>
  <dataConsolidate/>
  <mergeCells count="2">
    <mergeCell ref="B1:K1"/>
    <mergeCell ref="B2:K2"/>
  </mergeCells>
  <pageMargins left="0.70866141732283505" right="0.70866141732283505" top="0.74803149606299202" bottom="0.74803149606299202" header="0.31496062992126" footer="0.31496062992126"/>
  <pageSetup paperSize="8" scale="68" fitToHeight="2" orientation="landscape" r:id="rId1"/>
  <rowBreaks count="1" manualBreakCount="1">
    <brk id="19" min="1"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K26"/>
  <sheetViews>
    <sheetView view="pageBreakPreview" topLeftCell="D1" zoomScale="80" zoomScaleNormal="90" zoomScaleSheetLayoutView="80" workbookViewId="0">
      <pane ySplit="5" topLeftCell="A9" activePane="bottomLeft" state="frozen"/>
      <selection pane="bottomLeft" activeCell="H13" sqref="H13"/>
    </sheetView>
  </sheetViews>
  <sheetFormatPr defaultColWidth="9" defaultRowHeight="12" outlineLevelCol="1" x14ac:dyDescent="0.2"/>
  <cols>
    <col min="1" max="1" width="0.875" style="19" customWidth="1"/>
    <col min="2" max="2" width="7.5" style="19" bestFit="1" customWidth="1"/>
    <col min="3" max="3" width="75.25" style="33" bestFit="1" customWidth="1"/>
    <col min="4" max="6" width="17.625" style="30" customWidth="1" outlineLevel="1"/>
    <col min="7" max="7" width="17.625" style="32" customWidth="1" outlineLevel="1"/>
    <col min="8" max="10" width="17.625" style="30" customWidth="1" outlineLevel="1"/>
    <col min="11" max="11" width="12.75" style="29" customWidth="1"/>
    <col min="12" max="12" width="10.875" style="19" bestFit="1" customWidth="1"/>
    <col min="13" max="14" width="9" style="19"/>
    <col min="15" max="15" width="13.75" style="19" bestFit="1" customWidth="1"/>
    <col min="16" max="16384" width="9" style="19"/>
  </cols>
  <sheetData>
    <row r="1" spans="2:11" s="1" customFormat="1" ht="15.75" customHeight="1" x14ac:dyDescent="0.25">
      <c r="B1" s="66" t="s">
        <v>239</v>
      </c>
      <c r="C1" s="67"/>
      <c r="D1" s="67"/>
      <c r="E1" s="67"/>
      <c r="F1" s="67"/>
      <c r="G1" s="67"/>
      <c r="H1" s="67"/>
      <c r="I1" s="67"/>
      <c r="J1" s="67"/>
      <c r="K1" s="67"/>
    </row>
    <row r="2" spans="2:11" s="2" customFormat="1" ht="15.75" customHeight="1" x14ac:dyDescent="0.25">
      <c r="B2" s="68" t="s">
        <v>240</v>
      </c>
      <c r="C2" s="68"/>
      <c r="D2" s="68"/>
      <c r="E2" s="68"/>
      <c r="F2" s="68"/>
      <c r="G2" s="68"/>
      <c r="H2" s="68"/>
      <c r="I2" s="68"/>
      <c r="J2" s="68"/>
      <c r="K2" s="68"/>
    </row>
    <row r="3" spans="2:11" s="2" customFormat="1" ht="2.25" customHeight="1" x14ac:dyDescent="0.25">
      <c r="B3" s="52"/>
      <c r="C3" s="52"/>
      <c r="D3" s="52"/>
      <c r="E3" s="52"/>
      <c r="F3" s="52"/>
      <c r="G3" s="52"/>
      <c r="H3" s="52"/>
      <c r="I3" s="52"/>
      <c r="J3" s="52"/>
      <c r="K3" s="52"/>
    </row>
    <row r="4" spans="2:11" s="15" customFormat="1" ht="4.5" customHeight="1" x14ac:dyDescent="0.2">
      <c r="B4" s="12"/>
      <c r="C4" s="12"/>
      <c r="D4" s="12"/>
      <c r="E4" s="12"/>
      <c r="F4" s="12"/>
      <c r="G4" s="12"/>
      <c r="H4" s="12"/>
      <c r="I4" s="12"/>
      <c r="J4" s="12"/>
      <c r="K4" s="13"/>
    </row>
    <row r="5" spans="2:11" ht="44.25" customHeight="1" x14ac:dyDescent="0.2">
      <c r="B5" s="16" t="s">
        <v>241</v>
      </c>
      <c r="C5" s="17" t="s">
        <v>242</v>
      </c>
      <c r="D5" s="18" t="s">
        <v>243</v>
      </c>
      <c r="E5" s="18" t="s">
        <v>244</v>
      </c>
      <c r="F5" s="18" t="s">
        <v>245</v>
      </c>
      <c r="G5" s="34" t="s">
        <v>246</v>
      </c>
      <c r="H5" s="18" t="s">
        <v>247</v>
      </c>
      <c r="I5" s="18" t="s">
        <v>248</v>
      </c>
      <c r="J5" s="18" t="s">
        <v>249</v>
      </c>
      <c r="K5" s="17" t="s">
        <v>250</v>
      </c>
    </row>
    <row r="6" spans="2:11" ht="15.75" customHeight="1" x14ac:dyDescent="0.2">
      <c r="B6" s="48"/>
      <c r="C6" s="49" t="s">
        <v>251</v>
      </c>
      <c r="D6" s="50">
        <v>1</v>
      </c>
      <c r="E6" s="50">
        <v>1</v>
      </c>
      <c r="F6" s="50">
        <v>1</v>
      </c>
      <c r="G6" s="51">
        <v>1</v>
      </c>
      <c r="H6" s="50">
        <v>0.5</v>
      </c>
      <c r="I6" s="50">
        <v>0.3</v>
      </c>
      <c r="J6" s="50">
        <v>0.3</v>
      </c>
      <c r="K6" s="51"/>
    </row>
    <row r="7" spans="2:11" s="25" customFormat="1" ht="24" x14ac:dyDescent="0.25">
      <c r="B7" s="20" t="s">
        <v>252</v>
      </c>
      <c r="C7" s="20" t="s">
        <v>253</v>
      </c>
      <c r="D7" s="21"/>
      <c r="E7" s="21"/>
      <c r="F7" s="21"/>
      <c r="G7" s="21"/>
      <c r="H7" s="21"/>
      <c r="I7" s="21"/>
      <c r="J7" s="21"/>
      <c r="K7" s="22">
        <f>SUMPRODUCT($D$6:$J$6,D7:J7)/SUM($D$6:$J$6)</f>
        <v>0</v>
      </c>
    </row>
    <row r="8" spans="2:11" s="28" customFormat="1" ht="190.5" customHeight="1" x14ac:dyDescent="0.25">
      <c r="B8" s="26" t="s">
        <v>254</v>
      </c>
      <c r="C8" s="31" t="s">
        <v>255</v>
      </c>
      <c r="D8" s="27"/>
      <c r="E8" s="27"/>
      <c r="F8" s="27"/>
      <c r="G8" s="27"/>
      <c r="H8" s="27"/>
      <c r="I8" s="27"/>
      <c r="J8" s="27"/>
      <c r="K8" s="22">
        <f t="shared" ref="K8:K26" si="0">SUMPRODUCT($D$6:$J$6,D8:J8)/SUM($D$6:$J$6)</f>
        <v>0</v>
      </c>
    </row>
    <row r="9" spans="2:11" s="25" customFormat="1" ht="93" customHeight="1" x14ac:dyDescent="0.25">
      <c r="B9" s="20" t="s">
        <v>256</v>
      </c>
      <c r="C9" s="20" t="s">
        <v>257</v>
      </c>
      <c r="D9" s="21"/>
      <c r="E9" s="21"/>
      <c r="F9" s="21"/>
      <c r="G9" s="21"/>
      <c r="H9" s="21"/>
      <c r="I9" s="21"/>
      <c r="J9" s="21"/>
      <c r="K9" s="22">
        <f t="shared" si="0"/>
        <v>0</v>
      </c>
    </row>
    <row r="10" spans="2:11" s="25" customFormat="1" ht="36.75" customHeight="1" x14ac:dyDescent="0.25">
      <c r="B10" s="20" t="s">
        <v>258</v>
      </c>
      <c r="C10" s="20" t="s">
        <v>259</v>
      </c>
      <c r="D10" s="21"/>
      <c r="E10" s="21"/>
      <c r="F10" s="21"/>
      <c r="G10" s="21"/>
      <c r="H10" s="21"/>
      <c r="I10" s="21"/>
      <c r="J10" s="21"/>
      <c r="K10" s="22">
        <f t="shared" si="0"/>
        <v>0</v>
      </c>
    </row>
    <row r="11" spans="2:11" s="25" customFormat="1" ht="36.75" customHeight="1" x14ac:dyDescent="0.25">
      <c r="B11" s="20" t="s">
        <v>260</v>
      </c>
      <c r="C11" s="20" t="s">
        <v>261</v>
      </c>
      <c r="D11" s="21"/>
      <c r="E11" s="21"/>
      <c r="F11" s="21"/>
      <c r="G11" s="21"/>
      <c r="H11" s="21"/>
      <c r="I11" s="21"/>
      <c r="J11" s="21"/>
      <c r="K11" s="22">
        <f t="shared" si="0"/>
        <v>0</v>
      </c>
    </row>
    <row r="12" spans="2:11" ht="106.5" customHeight="1" x14ac:dyDescent="0.2">
      <c r="B12" s="27" t="s">
        <v>262</v>
      </c>
      <c r="C12" s="26" t="s">
        <v>263</v>
      </c>
      <c r="D12" s="27">
        <v>3</v>
      </c>
      <c r="E12" s="27">
        <v>2</v>
      </c>
      <c r="F12" s="27">
        <v>3</v>
      </c>
      <c r="G12" s="27">
        <v>5</v>
      </c>
      <c r="H12" s="27">
        <v>1</v>
      </c>
      <c r="I12" s="27">
        <v>1</v>
      </c>
      <c r="J12" s="27">
        <v>1</v>
      </c>
      <c r="K12" s="22">
        <f t="shared" si="0"/>
        <v>2.7647058823529416</v>
      </c>
    </row>
    <row r="13" spans="2:11" ht="36.75" customHeight="1" x14ac:dyDescent="0.2">
      <c r="B13" s="20" t="s">
        <v>264</v>
      </c>
      <c r="C13" s="20" t="s">
        <v>265</v>
      </c>
      <c r="D13" s="21">
        <v>2</v>
      </c>
      <c r="E13" s="21">
        <v>2</v>
      </c>
      <c r="F13" s="21">
        <v>2</v>
      </c>
      <c r="G13" s="21">
        <v>0</v>
      </c>
      <c r="H13" s="21">
        <v>1</v>
      </c>
      <c r="I13" s="21">
        <v>5</v>
      </c>
      <c r="J13" s="21">
        <v>5</v>
      </c>
      <c r="K13" s="22">
        <f t="shared" si="0"/>
        <v>1.8627450980392157</v>
      </c>
    </row>
    <row r="14" spans="2:11" ht="166.5" customHeight="1" x14ac:dyDescent="0.2">
      <c r="B14" s="26" t="s">
        <v>266</v>
      </c>
      <c r="C14" s="26" t="s">
        <v>267</v>
      </c>
      <c r="D14" s="27"/>
      <c r="E14" s="27"/>
      <c r="F14" s="27"/>
      <c r="G14" s="27"/>
      <c r="H14" s="27"/>
      <c r="I14" s="27"/>
      <c r="J14" s="27"/>
      <c r="K14" s="22">
        <f t="shared" si="0"/>
        <v>0</v>
      </c>
    </row>
    <row r="15" spans="2:11" ht="142.5" customHeight="1" x14ac:dyDescent="0.2">
      <c r="B15" s="20" t="s">
        <v>268</v>
      </c>
      <c r="C15" s="20" t="s">
        <v>269</v>
      </c>
      <c r="D15" s="21"/>
      <c r="E15" s="21"/>
      <c r="F15" s="21"/>
      <c r="G15" s="21"/>
      <c r="H15" s="21"/>
      <c r="I15" s="21"/>
      <c r="J15" s="21"/>
      <c r="K15" s="22">
        <f t="shared" si="0"/>
        <v>0</v>
      </c>
    </row>
    <row r="16" spans="2:11" ht="144" x14ac:dyDescent="0.2">
      <c r="B16" s="26" t="s">
        <v>270</v>
      </c>
      <c r="C16" s="26" t="s">
        <v>271</v>
      </c>
      <c r="D16" s="27"/>
      <c r="E16" s="27"/>
      <c r="F16" s="27"/>
      <c r="G16" s="27"/>
      <c r="H16" s="27"/>
      <c r="I16" s="27"/>
      <c r="J16" s="27"/>
      <c r="K16" s="22">
        <f t="shared" si="0"/>
        <v>0</v>
      </c>
    </row>
    <row r="17" spans="2:11" ht="110.25" customHeight="1" x14ac:dyDescent="0.2">
      <c r="B17" s="20" t="s">
        <v>272</v>
      </c>
      <c r="C17" s="20" t="s">
        <v>273</v>
      </c>
      <c r="D17" s="20"/>
      <c r="E17" s="20"/>
      <c r="F17" s="20"/>
      <c r="G17" s="20"/>
      <c r="H17" s="20"/>
      <c r="I17" s="20"/>
      <c r="J17" s="20"/>
      <c r="K17" s="22">
        <f t="shared" si="0"/>
        <v>0</v>
      </c>
    </row>
    <row r="18" spans="2:11" ht="175.5" customHeight="1" x14ac:dyDescent="0.2">
      <c r="B18" s="26" t="s">
        <v>274</v>
      </c>
      <c r="C18" s="26" t="s">
        <v>275</v>
      </c>
      <c r="D18" s="27"/>
      <c r="E18" s="27"/>
      <c r="F18" s="27"/>
      <c r="G18" s="27"/>
      <c r="H18" s="27"/>
      <c r="I18" s="27"/>
      <c r="J18" s="27"/>
      <c r="K18" s="22">
        <f t="shared" si="0"/>
        <v>0</v>
      </c>
    </row>
    <row r="19" spans="2:11" ht="36.75" customHeight="1" x14ac:dyDescent="0.2">
      <c r="B19" s="20" t="s">
        <v>276</v>
      </c>
      <c r="C19" s="20" t="s">
        <v>277</v>
      </c>
      <c r="D19" s="21"/>
      <c r="E19" s="21"/>
      <c r="F19" s="21"/>
      <c r="G19" s="21"/>
      <c r="H19" s="21"/>
      <c r="I19" s="21"/>
      <c r="J19" s="21"/>
      <c r="K19" s="22">
        <f t="shared" si="0"/>
        <v>0</v>
      </c>
    </row>
    <row r="20" spans="2:11" ht="201.75" customHeight="1" x14ac:dyDescent="0.2">
      <c r="B20" s="26" t="s">
        <v>278</v>
      </c>
      <c r="C20" s="26" t="s">
        <v>279</v>
      </c>
      <c r="D20" s="27"/>
      <c r="E20" s="27"/>
      <c r="F20" s="27"/>
      <c r="G20" s="27"/>
      <c r="H20" s="27"/>
      <c r="I20" s="27"/>
      <c r="J20" s="27"/>
      <c r="K20" s="22">
        <f t="shared" si="0"/>
        <v>0</v>
      </c>
    </row>
    <row r="21" spans="2:11" ht="112.5" customHeight="1" x14ac:dyDescent="0.2">
      <c r="B21" s="26" t="s">
        <v>280</v>
      </c>
      <c r="C21" s="26" t="s">
        <v>281</v>
      </c>
      <c r="D21" s="27"/>
      <c r="E21" s="27"/>
      <c r="F21" s="27"/>
      <c r="G21" s="27"/>
      <c r="H21" s="27"/>
      <c r="I21" s="27"/>
      <c r="J21" s="27"/>
      <c r="K21" s="22">
        <f t="shared" si="0"/>
        <v>0</v>
      </c>
    </row>
    <row r="22" spans="2:11" ht="36.75" customHeight="1" x14ac:dyDescent="0.2">
      <c r="B22" s="26" t="s">
        <v>282</v>
      </c>
      <c r="C22" s="26" t="s">
        <v>283</v>
      </c>
      <c r="D22" s="27"/>
      <c r="E22" s="27"/>
      <c r="F22" s="27"/>
      <c r="G22" s="27"/>
      <c r="H22" s="27"/>
      <c r="I22" s="27"/>
      <c r="J22" s="27"/>
      <c r="K22" s="22">
        <f t="shared" si="0"/>
        <v>0</v>
      </c>
    </row>
    <row r="23" spans="2:11" ht="141.75" customHeight="1" x14ac:dyDescent="0.2">
      <c r="B23" s="26" t="s">
        <v>284</v>
      </c>
      <c r="C23" s="26" t="s">
        <v>285</v>
      </c>
      <c r="D23" s="27"/>
      <c r="E23" s="27"/>
      <c r="F23" s="27"/>
      <c r="G23" s="27"/>
      <c r="H23" s="27"/>
      <c r="I23" s="27"/>
      <c r="J23" s="27"/>
      <c r="K23" s="22">
        <f t="shared" si="0"/>
        <v>0</v>
      </c>
    </row>
    <row r="24" spans="2:11" ht="151.5" customHeight="1" x14ac:dyDescent="0.2">
      <c r="B24" s="26" t="s">
        <v>286</v>
      </c>
      <c r="C24" s="26" t="s">
        <v>287</v>
      </c>
      <c r="D24" s="27"/>
      <c r="E24" s="27"/>
      <c r="F24" s="27"/>
      <c r="G24" s="27"/>
      <c r="H24" s="27"/>
      <c r="I24" s="27"/>
      <c r="J24" s="27"/>
      <c r="K24" s="22">
        <f t="shared" si="0"/>
        <v>0</v>
      </c>
    </row>
    <row r="25" spans="2:11" ht="124.5" customHeight="1" x14ac:dyDescent="0.2">
      <c r="B25" s="26" t="s">
        <v>288</v>
      </c>
      <c r="C25" s="26" t="s">
        <v>289</v>
      </c>
      <c r="D25" s="27"/>
      <c r="E25" s="27"/>
      <c r="F25" s="27"/>
      <c r="G25" s="27"/>
      <c r="H25" s="27"/>
      <c r="I25" s="27"/>
      <c r="J25" s="27"/>
      <c r="K25" s="22">
        <f t="shared" si="0"/>
        <v>0</v>
      </c>
    </row>
    <row r="26" spans="2:11" ht="36.75" customHeight="1" x14ac:dyDescent="0.2">
      <c r="B26" s="20" t="s">
        <v>290</v>
      </c>
      <c r="C26" s="20" t="s">
        <v>291</v>
      </c>
      <c r="D26" s="21"/>
      <c r="E26" s="21"/>
      <c r="F26" s="21"/>
      <c r="G26" s="21"/>
      <c r="H26" s="21"/>
      <c r="I26" s="21"/>
      <c r="J26" s="21"/>
      <c r="K26" s="22">
        <f t="shared" si="0"/>
        <v>0</v>
      </c>
    </row>
  </sheetData>
  <autoFilter ref="B5:K9"/>
  <dataConsolidate/>
  <mergeCells count="2">
    <mergeCell ref="B1:K1"/>
    <mergeCell ref="B2:K2"/>
  </mergeCells>
  <pageMargins left="0.70866141732283505" right="0.70866141732283505" top="0.74803149606299202" bottom="0.74803149606299202" header="0.31496062992126" footer="0.31496062992126"/>
  <pageSetup paperSize="8" scale="68" fitToHeight="2" orientation="landscape" r:id="rId1"/>
  <rowBreaks count="1" manualBreakCount="1">
    <brk id="19" min="1"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K26"/>
  <sheetViews>
    <sheetView view="pageBreakPreview" topLeftCell="D1" zoomScale="80" zoomScaleNormal="90" zoomScaleSheetLayoutView="80" workbookViewId="0">
      <pane ySplit="5" topLeftCell="A15" activePane="bottomLeft" state="frozen"/>
      <selection pane="bottomLeft" activeCell="D15" sqref="D15"/>
    </sheetView>
  </sheetViews>
  <sheetFormatPr defaultColWidth="9" defaultRowHeight="12" outlineLevelCol="1" x14ac:dyDescent="0.2"/>
  <cols>
    <col min="1" max="1" width="0.875" style="19" customWidth="1"/>
    <col min="2" max="2" width="7.5" style="19" bestFit="1" customWidth="1"/>
    <col min="3" max="3" width="75.25" style="33" bestFit="1" customWidth="1"/>
    <col min="4" max="6" width="17.625" style="30" customWidth="1" outlineLevel="1"/>
    <col min="7" max="7" width="17.625" style="32" customWidth="1" outlineLevel="1"/>
    <col min="8" max="10" width="17.625" style="30" customWidth="1" outlineLevel="1"/>
    <col min="11" max="11" width="12.75" style="29" customWidth="1"/>
    <col min="12" max="12" width="10.875" style="19" bestFit="1" customWidth="1"/>
    <col min="13" max="14" width="9" style="19"/>
    <col min="15" max="15" width="13.75" style="19" bestFit="1" customWidth="1"/>
    <col min="16" max="16384" width="9" style="19"/>
  </cols>
  <sheetData>
    <row r="1" spans="2:11" s="1" customFormat="1" ht="15.75" customHeight="1" x14ac:dyDescent="0.25">
      <c r="B1" s="66" t="s">
        <v>292</v>
      </c>
      <c r="C1" s="67"/>
      <c r="D1" s="67"/>
      <c r="E1" s="67"/>
      <c r="F1" s="67"/>
      <c r="G1" s="67"/>
      <c r="H1" s="67"/>
      <c r="I1" s="67"/>
      <c r="J1" s="67"/>
      <c r="K1" s="67"/>
    </row>
    <row r="2" spans="2:11" s="2" customFormat="1" ht="15.75" customHeight="1" x14ac:dyDescent="0.25">
      <c r="B2" s="68" t="s">
        <v>293</v>
      </c>
      <c r="C2" s="68"/>
      <c r="D2" s="68"/>
      <c r="E2" s="68"/>
      <c r="F2" s="68"/>
      <c r="G2" s="68"/>
      <c r="H2" s="68"/>
      <c r="I2" s="68"/>
      <c r="J2" s="68"/>
      <c r="K2" s="68"/>
    </row>
    <row r="3" spans="2:11" s="2" customFormat="1" ht="2.25" customHeight="1" x14ac:dyDescent="0.25">
      <c r="B3" s="52"/>
      <c r="C3" s="52"/>
      <c r="D3" s="52"/>
      <c r="E3" s="52"/>
      <c r="F3" s="52"/>
      <c r="G3" s="52"/>
      <c r="H3" s="52"/>
      <c r="I3" s="52"/>
      <c r="J3" s="52"/>
      <c r="K3" s="52"/>
    </row>
    <row r="4" spans="2:11" s="15" customFormat="1" ht="4.5" customHeight="1" x14ac:dyDescent="0.2">
      <c r="B4" s="12"/>
      <c r="C4" s="12"/>
      <c r="D4" s="12"/>
      <c r="E4" s="12"/>
      <c r="F4" s="12"/>
      <c r="G4" s="12"/>
      <c r="H4" s="12"/>
      <c r="I4" s="12"/>
      <c r="J4" s="12"/>
      <c r="K4" s="13"/>
    </row>
    <row r="5" spans="2:11" ht="44.25" customHeight="1" x14ac:dyDescent="0.2">
      <c r="B5" s="16" t="s">
        <v>294</v>
      </c>
      <c r="C5" s="17" t="s">
        <v>295</v>
      </c>
      <c r="D5" s="18" t="s">
        <v>296</v>
      </c>
      <c r="E5" s="18" t="s">
        <v>297</v>
      </c>
      <c r="F5" s="18" t="s">
        <v>298</v>
      </c>
      <c r="G5" s="34" t="s">
        <v>299</v>
      </c>
      <c r="H5" s="18" t="s">
        <v>300</v>
      </c>
      <c r="I5" s="18" t="s">
        <v>301</v>
      </c>
      <c r="J5" s="18" t="s">
        <v>302</v>
      </c>
      <c r="K5" s="17" t="s">
        <v>303</v>
      </c>
    </row>
    <row r="6" spans="2:11" ht="15.75" customHeight="1" x14ac:dyDescent="0.2">
      <c r="B6" s="48"/>
      <c r="C6" s="49" t="s">
        <v>304</v>
      </c>
      <c r="D6" s="50">
        <v>1</v>
      </c>
      <c r="E6" s="50">
        <v>1</v>
      </c>
      <c r="F6" s="50">
        <v>1</v>
      </c>
      <c r="G6" s="51">
        <v>1</v>
      </c>
      <c r="H6" s="50">
        <v>0.5</v>
      </c>
      <c r="I6" s="50">
        <v>0.3</v>
      </c>
      <c r="J6" s="50">
        <v>0.3</v>
      </c>
      <c r="K6" s="51"/>
    </row>
    <row r="7" spans="2:11" s="25" customFormat="1" ht="24" x14ac:dyDescent="0.25">
      <c r="B7" s="20" t="s">
        <v>305</v>
      </c>
      <c r="C7" s="20" t="s">
        <v>306</v>
      </c>
      <c r="D7" s="21"/>
      <c r="E7" s="21"/>
      <c r="F7" s="21"/>
      <c r="G7" s="21"/>
      <c r="H7" s="21"/>
      <c r="I7" s="21"/>
      <c r="J7" s="21"/>
      <c r="K7" s="22">
        <f>SUMPRODUCT($D$6:$J$6,D7:J7)/SUM($D$6:$J$6)</f>
        <v>0</v>
      </c>
    </row>
    <row r="8" spans="2:11" s="28" customFormat="1" ht="190.5" customHeight="1" x14ac:dyDescent="0.25">
      <c r="B8" s="26" t="s">
        <v>307</v>
      </c>
      <c r="C8" s="31" t="s">
        <v>308</v>
      </c>
      <c r="D8" s="27"/>
      <c r="E8" s="27"/>
      <c r="F8" s="27"/>
      <c r="G8" s="27"/>
      <c r="H8" s="27"/>
      <c r="I8" s="27"/>
      <c r="J8" s="27"/>
      <c r="K8" s="22">
        <f t="shared" ref="K8:K26" si="0">SUMPRODUCT($D$6:$J$6,D8:J8)/SUM($D$6:$J$6)</f>
        <v>0</v>
      </c>
    </row>
    <row r="9" spans="2:11" s="25" customFormat="1" ht="93" customHeight="1" x14ac:dyDescent="0.25">
      <c r="B9" s="20" t="s">
        <v>309</v>
      </c>
      <c r="C9" s="20" t="s">
        <v>310</v>
      </c>
      <c r="D9" s="21"/>
      <c r="E9" s="21"/>
      <c r="F9" s="21"/>
      <c r="G9" s="21"/>
      <c r="H9" s="21"/>
      <c r="I9" s="21"/>
      <c r="J9" s="21"/>
      <c r="K9" s="22">
        <f t="shared" si="0"/>
        <v>0</v>
      </c>
    </row>
    <row r="10" spans="2:11" s="25" customFormat="1" ht="36.75" customHeight="1" x14ac:dyDescent="0.25">
      <c r="B10" s="20" t="s">
        <v>311</v>
      </c>
      <c r="C10" s="20" t="s">
        <v>312</v>
      </c>
      <c r="D10" s="21"/>
      <c r="E10" s="21"/>
      <c r="F10" s="21"/>
      <c r="G10" s="21"/>
      <c r="H10" s="21"/>
      <c r="I10" s="21"/>
      <c r="J10" s="21"/>
      <c r="K10" s="22">
        <f t="shared" si="0"/>
        <v>0</v>
      </c>
    </row>
    <row r="11" spans="2:11" s="25" customFormat="1" ht="36.75" customHeight="1" x14ac:dyDescent="0.25">
      <c r="B11" s="20" t="s">
        <v>313</v>
      </c>
      <c r="C11" s="20" t="s">
        <v>314</v>
      </c>
      <c r="D11" s="21"/>
      <c r="E11" s="21"/>
      <c r="F11" s="21"/>
      <c r="G11" s="21"/>
      <c r="H11" s="21"/>
      <c r="I11" s="21"/>
      <c r="J11" s="21"/>
      <c r="K11" s="22">
        <f t="shared" si="0"/>
        <v>0</v>
      </c>
    </row>
    <row r="12" spans="2:11" ht="106.5" customHeight="1" x14ac:dyDescent="0.2">
      <c r="B12" s="27" t="s">
        <v>315</v>
      </c>
      <c r="C12" s="26" t="s">
        <v>316</v>
      </c>
      <c r="D12" s="27"/>
      <c r="E12" s="27"/>
      <c r="F12" s="27"/>
      <c r="G12" s="27"/>
      <c r="H12" s="27"/>
      <c r="I12" s="27"/>
      <c r="J12" s="27"/>
      <c r="K12" s="22">
        <f t="shared" si="0"/>
        <v>0</v>
      </c>
    </row>
    <row r="13" spans="2:11" ht="36.75" customHeight="1" x14ac:dyDescent="0.2">
      <c r="B13" s="20" t="s">
        <v>317</v>
      </c>
      <c r="C13" s="20" t="s">
        <v>318</v>
      </c>
      <c r="D13" s="21"/>
      <c r="E13" s="21"/>
      <c r="F13" s="21"/>
      <c r="G13" s="21"/>
      <c r="H13" s="21"/>
      <c r="I13" s="21"/>
      <c r="J13" s="21"/>
      <c r="K13" s="22">
        <f t="shared" si="0"/>
        <v>0</v>
      </c>
    </row>
    <row r="14" spans="2:11" ht="166.5" customHeight="1" x14ac:dyDescent="0.2">
      <c r="B14" s="26" t="s">
        <v>319</v>
      </c>
      <c r="C14" s="26" t="s">
        <v>320</v>
      </c>
      <c r="D14" s="27"/>
      <c r="E14" s="27"/>
      <c r="F14" s="27"/>
      <c r="G14" s="27"/>
      <c r="H14" s="27"/>
      <c r="I14" s="27"/>
      <c r="J14" s="27"/>
      <c r="K14" s="22">
        <f t="shared" si="0"/>
        <v>0</v>
      </c>
    </row>
    <row r="15" spans="2:11" ht="142.5" customHeight="1" x14ac:dyDescent="0.2">
      <c r="B15" s="20" t="s">
        <v>321</v>
      </c>
      <c r="C15" s="20" t="s">
        <v>322</v>
      </c>
      <c r="D15" s="21">
        <v>4</v>
      </c>
      <c r="E15" s="21">
        <v>1</v>
      </c>
      <c r="F15" s="21">
        <v>5</v>
      </c>
      <c r="G15" s="21">
        <v>5</v>
      </c>
      <c r="H15" s="21">
        <v>5</v>
      </c>
      <c r="I15" s="21">
        <v>2</v>
      </c>
      <c r="J15" s="21">
        <v>4</v>
      </c>
      <c r="K15" s="22">
        <f t="shared" si="0"/>
        <v>3.7843137254901964</v>
      </c>
    </row>
    <row r="16" spans="2:11" ht="144" x14ac:dyDescent="0.2">
      <c r="B16" s="26" t="s">
        <v>323</v>
      </c>
      <c r="C16" s="26" t="s">
        <v>324</v>
      </c>
      <c r="D16" s="27"/>
      <c r="E16" s="27"/>
      <c r="F16" s="27"/>
      <c r="G16" s="27"/>
      <c r="H16" s="27"/>
      <c r="I16" s="27"/>
      <c r="J16" s="27"/>
      <c r="K16" s="22">
        <f t="shared" si="0"/>
        <v>0</v>
      </c>
    </row>
    <row r="17" spans="2:11" ht="110.25" customHeight="1" x14ac:dyDescent="0.2">
      <c r="B17" s="20" t="s">
        <v>325</v>
      </c>
      <c r="C17" s="20" t="s">
        <v>326</v>
      </c>
      <c r="D17" s="20"/>
      <c r="E17" s="20"/>
      <c r="F17" s="20"/>
      <c r="G17" s="20"/>
      <c r="H17" s="20"/>
      <c r="I17" s="20"/>
      <c r="J17" s="20"/>
      <c r="K17" s="22">
        <f t="shared" si="0"/>
        <v>0</v>
      </c>
    </row>
    <row r="18" spans="2:11" ht="175.5" customHeight="1" x14ac:dyDescent="0.2">
      <c r="B18" s="26" t="s">
        <v>327</v>
      </c>
      <c r="C18" s="26" t="s">
        <v>328</v>
      </c>
      <c r="D18" s="27"/>
      <c r="E18" s="27"/>
      <c r="F18" s="27"/>
      <c r="G18" s="27"/>
      <c r="H18" s="27"/>
      <c r="I18" s="27"/>
      <c r="J18" s="27"/>
      <c r="K18" s="22">
        <f t="shared" si="0"/>
        <v>0</v>
      </c>
    </row>
    <row r="19" spans="2:11" ht="36.75" customHeight="1" x14ac:dyDescent="0.2">
      <c r="B19" s="20" t="s">
        <v>329</v>
      </c>
      <c r="C19" s="20" t="s">
        <v>330</v>
      </c>
      <c r="D19" s="21"/>
      <c r="E19" s="21"/>
      <c r="F19" s="21"/>
      <c r="G19" s="21"/>
      <c r="H19" s="21"/>
      <c r="I19" s="21"/>
      <c r="J19" s="21"/>
      <c r="K19" s="22">
        <f t="shared" si="0"/>
        <v>0</v>
      </c>
    </row>
    <row r="20" spans="2:11" ht="201.75" customHeight="1" x14ac:dyDescent="0.2">
      <c r="B20" s="26" t="s">
        <v>331</v>
      </c>
      <c r="C20" s="26" t="s">
        <v>332</v>
      </c>
      <c r="D20" s="27"/>
      <c r="E20" s="27"/>
      <c r="F20" s="27"/>
      <c r="G20" s="27"/>
      <c r="H20" s="27"/>
      <c r="I20" s="27"/>
      <c r="J20" s="27"/>
      <c r="K20" s="22">
        <f t="shared" si="0"/>
        <v>0</v>
      </c>
    </row>
    <row r="21" spans="2:11" ht="112.5" customHeight="1" x14ac:dyDescent="0.2">
      <c r="B21" s="26" t="s">
        <v>333</v>
      </c>
      <c r="C21" s="26" t="s">
        <v>334</v>
      </c>
      <c r="D21" s="27"/>
      <c r="E21" s="27"/>
      <c r="F21" s="27"/>
      <c r="G21" s="27"/>
      <c r="H21" s="27"/>
      <c r="I21" s="27"/>
      <c r="J21" s="27"/>
      <c r="K21" s="22">
        <f t="shared" si="0"/>
        <v>0</v>
      </c>
    </row>
    <row r="22" spans="2:11" ht="36.75" customHeight="1" x14ac:dyDescent="0.2">
      <c r="B22" s="26" t="s">
        <v>335</v>
      </c>
      <c r="C22" s="26" t="s">
        <v>336</v>
      </c>
      <c r="D22" s="27"/>
      <c r="E22" s="27"/>
      <c r="F22" s="27"/>
      <c r="G22" s="27"/>
      <c r="H22" s="27"/>
      <c r="I22" s="27"/>
      <c r="J22" s="27"/>
      <c r="K22" s="22">
        <f t="shared" si="0"/>
        <v>0</v>
      </c>
    </row>
    <row r="23" spans="2:11" ht="141.75" customHeight="1" x14ac:dyDescent="0.2">
      <c r="B23" s="26" t="s">
        <v>337</v>
      </c>
      <c r="C23" s="26" t="s">
        <v>338</v>
      </c>
      <c r="D23" s="27"/>
      <c r="E23" s="27"/>
      <c r="F23" s="27"/>
      <c r="G23" s="27"/>
      <c r="H23" s="27"/>
      <c r="I23" s="27"/>
      <c r="J23" s="27"/>
      <c r="K23" s="22">
        <f t="shared" si="0"/>
        <v>0</v>
      </c>
    </row>
    <row r="24" spans="2:11" ht="151.5" customHeight="1" x14ac:dyDescent="0.2">
      <c r="B24" s="26" t="s">
        <v>339</v>
      </c>
      <c r="C24" s="26" t="s">
        <v>340</v>
      </c>
      <c r="D24" s="27"/>
      <c r="E24" s="27"/>
      <c r="F24" s="27"/>
      <c r="G24" s="27"/>
      <c r="H24" s="27"/>
      <c r="I24" s="27"/>
      <c r="J24" s="27"/>
      <c r="K24" s="22">
        <f t="shared" si="0"/>
        <v>0</v>
      </c>
    </row>
    <row r="25" spans="2:11" ht="124.5" customHeight="1" x14ac:dyDescent="0.2">
      <c r="B25" s="26" t="s">
        <v>341</v>
      </c>
      <c r="C25" s="26" t="s">
        <v>342</v>
      </c>
      <c r="D25" s="27"/>
      <c r="E25" s="27"/>
      <c r="F25" s="27"/>
      <c r="G25" s="27"/>
      <c r="H25" s="27"/>
      <c r="I25" s="27"/>
      <c r="J25" s="27"/>
      <c r="K25" s="22">
        <f t="shared" si="0"/>
        <v>0</v>
      </c>
    </row>
    <row r="26" spans="2:11" ht="36.75" customHeight="1" x14ac:dyDescent="0.2">
      <c r="B26" s="20" t="s">
        <v>343</v>
      </c>
      <c r="C26" s="20" t="s">
        <v>344</v>
      </c>
      <c r="D26" s="21"/>
      <c r="E26" s="21"/>
      <c r="F26" s="21"/>
      <c r="G26" s="21"/>
      <c r="H26" s="21"/>
      <c r="I26" s="21"/>
      <c r="J26" s="21"/>
      <c r="K26" s="22">
        <f t="shared" si="0"/>
        <v>0</v>
      </c>
    </row>
  </sheetData>
  <autoFilter ref="B5:K9"/>
  <dataConsolidate/>
  <mergeCells count="2">
    <mergeCell ref="B1:K1"/>
    <mergeCell ref="B2:K2"/>
  </mergeCells>
  <pageMargins left="0.70866141732283505" right="0.70866141732283505" top="0.74803149606299202" bottom="0.74803149606299202" header="0.31496062992126" footer="0.31496062992126"/>
  <pageSetup paperSize="8" scale="68" fitToHeight="2" orientation="landscape" r:id="rId1"/>
  <rowBreaks count="1" manualBreakCount="1">
    <brk id="19" min="1"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K26"/>
  <sheetViews>
    <sheetView view="pageBreakPreview" zoomScale="80" zoomScaleNormal="90" zoomScaleSheetLayoutView="80" workbookViewId="0">
      <pane ySplit="5" topLeftCell="A16" activePane="bottomLeft" state="frozen"/>
      <selection pane="bottomLeft" activeCell="D16" sqref="D16:J16"/>
    </sheetView>
  </sheetViews>
  <sheetFormatPr defaultColWidth="9" defaultRowHeight="12" outlineLevelCol="1" x14ac:dyDescent="0.2"/>
  <cols>
    <col min="1" max="1" width="0.875" style="19" customWidth="1"/>
    <col min="2" max="2" width="7.5" style="19" bestFit="1" customWidth="1"/>
    <col min="3" max="3" width="75.25" style="33" bestFit="1" customWidth="1"/>
    <col min="4" max="6" width="17.625" style="30" customWidth="1" outlineLevel="1"/>
    <col min="7" max="7" width="17.625" style="32" customWidth="1" outlineLevel="1"/>
    <col min="8" max="10" width="17.625" style="30" customWidth="1" outlineLevel="1"/>
    <col min="11" max="11" width="12.75" style="29" customWidth="1"/>
    <col min="12" max="12" width="10.875" style="19" bestFit="1" customWidth="1"/>
    <col min="13" max="14" width="9" style="19"/>
    <col min="15" max="15" width="13.75" style="19" bestFit="1" customWidth="1"/>
    <col min="16" max="16384" width="9" style="19"/>
  </cols>
  <sheetData>
    <row r="1" spans="2:11" s="1" customFormat="1" ht="15.75" customHeight="1" x14ac:dyDescent="0.25">
      <c r="B1" s="66" t="s">
        <v>345</v>
      </c>
      <c r="C1" s="67"/>
      <c r="D1" s="67"/>
      <c r="E1" s="67"/>
      <c r="F1" s="67"/>
      <c r="G1" s="67"/>
      <c r="H1" s="67"/>
      <c r="I1" s="67"/>
      <c r="J1" s="67"/>
      <c r="K1" s="67"/>
    </row>
    <row r="2" spans="2:11" s="2" customFormat="1" ht="15.75" customHeight="1" x14ac:dyDescent="0.25">
      <c r="B2" s="68" t="s">
        <v>346</v>
      </c>
      <c r="C2" s="68"/>
      <c r="D2" s="68"/>
      <c r="E2" s="68"/>
      <c r="F2" s="68"/>
      <c r="G2" s="68"/>
      <c r="H2" s="68"/>
      <c r="I2" s="68"/>
      <c r="J2" s="68"/>
      <c r="K2" s="68"/>
    </row>
    <row r="3" spans="2:11" s="2" customFormat="1" ht="2.25" customHeight="1" x14ac:dyDescent="0.25">
      <c r="B3" s="52"/>
      <c r="C3" s="52"/>
      <c r="D3" s="52"/>
      <c r="E3" s="52"/>
      <c r="F3" s="52"/>
      <c r="G3" s="52"/>
      <c r="H3" s="52"/>
      <c r="I3" s="52"/>
      <c r="J3" s="52"/>
      <c r="K3" s="52"/>
    </row>
    <row r="4" spans="2:11" s="15" customFormat="1" ht="4.5" customHeight="1" x14ac:dyDescent="0.2">
      <c r="B4" s="12"/>
      <c r="C4" s="12"/>
      <c r="D4" s="12"/>
      <c r="E4" s="12"/>
      <c r="F4" s="12"/>
      <c r="G4" s="12"/>
      <c r="H4" s="12"/>
      <c r="I4" s="12"/>
      <c r="J4" s="12"/>
      <c r="K4" s="13"/>
    </row>
    <row r="5" spans="2:11" ht="44.25" customHeight="1" x14ac:dyDescent="0.2">
      <c r="B5" s="16" t="s">
        <v>347</v>
      </c>
      <c r="C5" s="17" t="s">
        <v>348</v>
      </c>
      <c r="D5" s="18" t="s">
        <v>349</v>
      </c>
      <c r="E5" s="18" t="s">
        <v>350</v>
      </c>
      <c r="F5" s="18" t="s">
        <v>351</v>
      </c>
      <c r="G5" s="34" t="s">
        <v>352</v>
      </c>
      <c r="H5" s="18" t="s">
        <v>353</v>
      </c>
      <c r="I5" s="18" t="s">
        <v>354</v>
      </c>
      <c r="J5" s="18" t="s">
        <v>355</v>
      </c>
      <c r="K5" s="17" t="s">
        <v>356</v>
      </c>
    </row>
    <row r="6" spans="2:11" ht="15.75" customHeight="1" x14ac:dyDescent="0.2">
      <c r="B6" s="48"/>
      <c r="C6" s="49" t="s">
        <v>357</v>
      </c>
      <c r="D6" s="50">
        <v>1</v>
      </c>
      <c r="E6" s="50">
        <v>1</v>
      </c>
      <c r="F6" s="50">
        <v>1</v>
      </c>
      <c r="G6" s="51">
        <v>1</v>
      </c>
      <c r="H6" s="50">
        <v>0.5</v>
      </c>
      <c r="I6" s="50">
        <v>0.3</v>
      </c>
      <c r="J6" s="50">
        <v>0.3</v>
      </c>
      <c r="K6" s="51"/>
    </row>
    <row r="7" spans="2:11" s="25" customFormat="1" ht="24" x14ac:dyDescent="0.25">
      <c r="B7" s="20" t="s">
        <v>358</v>
      </c>
      <c r="C7" s="20" t="s">
        <v>359</v>
      </c>
      <c r="D7" s="21">
        <v>5</v>
      </c>
      <c r="E7" s="21">
        <v>1</v>
      </c>
      <c r="F7" s="21">
        <v>5</v>
      </c>
      <c r="G7" s="21">
        <v>5</v>
      </c>
      <c r="H7" s="21">
        <v>5</v>
      </c>
      <c r="I7" s="21">
        <v>3</v>
      </c>
      <c r="J7" s="21">
        <v>5</v>
      </c>
      <c r="K7" s="22">
        <f>SUMPRODUCT($D$6:$J$6,D7:J7)/SUM($D$6:$J$6)</f>
        <v>4.0980392156862742</v>
      </c>
    </row>
    <row r="8" spans="2:11" s="28" customFormat="1" ht="190.5" customHeight="1" x14ac:dyDescent="0.25">
      <c r="B8" s="26" t="s">
        <v>360</v>
      </c>
      <c r="C8" s="31" t="s">
        <v>361</v>
      </c>
      <c r="D8" s="27">
        <v>5</v>
      </c>
      <c r="E8" s="27">
        <v>1</v>
      </c>
      <c r="F8" s="27">
        <v>5</v>
      </c>
      <c r="G8" s="27">
        <v>5</v>
      </c>
      <c r="H8" s="27">
        <v>5</v>
      </c>
      <c r="I8" s="27">
        <v>3</v>
      </c>
      <c r="J8" s="27">
        <v>4</v>
      </c>
      <c r="K8" s="22">
        <f t="shared" ref="K8:K26" si="0">SUMPRODUCT($D$6:$J$6,D8:J8)/SUM($D$6:$J$6)</f>
        <v>4.0392156862745097</v>
      </c>
    </row>
    <row r="9" spans="2:11" s="25" customFormat="1" ht="93" customHeight="1" x14ac:dyDescent="0.25">
      <c r="B9" s="20" t="s">
        <v>362</v>
      </c>
      <c r="C9" s="20" t="s">
        <v>363</v>
      </c>
      <c r="D9" s="21"/>
      <c r="E9" s="21"/>
      <c r="F9" s="21"/>
      <c r="G9" s="21"/>
      <c r="H9" s="21"/>
      <c r="I9" s="21"/>
      <c r="J9" s="21"/>
      <c r="K9" s="22">
        <f t="shared" si="0"/>
        <v>0</v>
      </c>
    </row>
    <row r="10" spans="2:11" s="25" customFormat="1" ht="36.75" customHeight="1" x14ac:dyDescent="0.25">
      <c r="B10" s="20" t="s">
        <v>364</v>
      </c>
      <c r="C10" s="20" t="s">
        <v>365</v>
      </c>
      <c r="D10" s="21"/>
      <c r="E10" s="21"/>
      <c r="F10" s="21"/>
      <c r="G10" s="21"/>
      <c r="H10" s="21"/>
      <c r="I10" s="21"/>
      <c r="J10" s="21"/>
      <c r="K10" s="22">
        <f t="shared" si="0"/>
        <v>0</v>
      </c>
    </row>
    <row r="11" spans="2:11" s="25" customFormat="1" ht="36.75" customHeight="1" x14ac:dyDescent="0.25">
      <c r="B11" s="20" t="s">
        <v>366</v>
      </c>
      <c r="C11" s="20" t="s">
        <v>367</v>
      </c>
      <c r="D11" s="21"/>
      <c r="E11" s="21"/>
      <c r="F11" s="21"/>
      <c r="G11" s="21"/>
      <c r="H11" s="21"/>
      <c r="I11" s="21"/>
      <c r="J11" s="21"/>
      <c r="K11" s="22">
        <f t="shared" si="0"/>
        <v>0</v>
      </c>
    </row>
    <row r="12" spans="2:11" ht="106.5" customHeight="1" x14ac:dyDescent="0.2">
      <c r="B12" s="27" t="s">
        <v>368</v>
      </c>
      <c r="C12" s="26" t="s">
        <v>369</v>
      </c>
      <c r="D12" s="27"/>
      <c r="E12" s="27"/>
      <c r="F12" s="27"/>
      <c r="G12" s="27"/>
      <c r="H12" s="27"/>
      <c r="I12" s="27"/>
      <c r="J12" s="27"/>
      <c r="K12" s="22">
        <f t="shared" si="0"/>
        <v>0</v>
      </c>
    </row>
    <row r="13" spans="2:11" ht="36.75" customHeight="1" x14ac:dyDescent="0.2">
      <c r="B13" s="20" t="s">
        <v>370</v>
      </c>
      <c r="C13" s="20" t="s">
        <v>371</v>
      </c>
      <c r="D13" s="21"/>
      <c r="E13" s="21"/>
      <c r="F13" s="21"/>
      <c r="G13" s="21"/>
      <c r="H13" s="21"/>
      <c r="I13" s="21"/>
      <c r="J13" s="21"/>
      <c r="K13" s="22">
        <f t="shared" si="0"/>
        <v>0</v>
      </c>
    </row>
    <row r="14" spans="2:11" ht="166.5" customHeight="1" x14ac:dyDescent="0.2">
      <c r="B14" s="26" t="s">
        <v>372</v>
      </c>
      <c r="C14" s="26" t="s">
        <v>373</v>
      </c>
      <c r="D14" s="27"/>
      <c r="E14" s="27"/>
      <c r="F14" s="27"/>
      <c r="G14" s="27"/>
      <c r="H14" s="27"/>
      <c r="I14" s="27"/>
      <c r="J14" s="27"/>
      <c r="K14" s="22">
        <f t="shared" si="0"/>
        <v>0</v>
      </c>
    </row>
    <row r="15" spans="2:11" ht="142.5" customHeight="1" x14ac:dyDescent="0.2">
      <c r="B15" s="20" t="s">
        <v>374</v>
      </c>
      <c r="C15" s="20" t="s">
        <v>375</v>
      </c>
      <c r="D15" s="21"/>
      <c r="E15" s="21"/>
      <c r="F15" s="21"/>
      <c r="G15" s="21"/>
      <c r="H15" s="21"/>
      <c r="I15" s="21"/>
      <c r="J15" s="21"/>
      <c r="K15" s="22">
        <f t="shared" si="0"/>
        <v>0</v>
      </c>
    </row>
    <row r="16" spans="2:11" ht="144" x14ac:dyDescent="0.2">
      <c r="B16" s="26" t="s">
        <v>376</v>
      </c>
      <c r="C16" s="26" t="s">
        <v>377</v>
      </c>
      <c r="D16" s="27">
        <v>5</v>
      </c>
      <c r="E16" s="27">
        <v>4</v>
      </c>
      <c r="F16" s="27">
        <v>5</v>
      </c>
      <c r="G16" s="27">
        <v>5</v>
      </c>
      <c r="H16" s="27">
        <v>4</v>
      </c>
      <c r="I16" s="27">
        <v>5</v>
      </c>
      <c r="J16" s="27">
        <v>4</v>
      </c>
      <c r="K16" s="22">
        <f t="shared" si="0"/>
        <v>4.6470588235294121</v>
      </c>
    </row>
    <row r="17" spans="2:11" ht="110.25" customHeight="1" x14ac:dyDescent="0.2">
      <c r="B17" s="20" t="s">
        <v>378</v>
      </c>
      <c r="C17" s="20" t="s">
        <v>379</v>
      </c>
      <c r="D17" s="20"/>
      <c r="E17" s="20"/>
      <c r="F17" s="20"/>
      <c r="G17" s="20"/>
      <c r="H17" s="20"/>
      <c r="I17" s="20"/>
      <c r="J17" s="20"/>
      <c r="K17" s="22">
        <f t="shared" si="0"/>
        <v>0</v>
      </c>
    </row>
    <row r="18" spans="2:11" ht="175.5" customHeight="1" x14ac:dyDescent="0.2">
      <c r="B18" s="26" t="s">
        <v>380</v>
      </c>
      <c r="C18" s="26" t="s">
        <v>381</v>
      </c>
      <c r="D18" s="27"/>
      <c r="E18" s="27"/>
      <c r="F18" s="27"/>
      <c r="G18" s="27"/>
      <c r="H18" s="27"/>
      <c r="I18" s="27"/>
      <c r="J18" s="27"/>
      <c r="K18" s="22">
        <f t="shared" si="0"/>
        <v>0</v>
      </c>
    </row>
    <row r="19" spans="2:11" ht="36.75" customHeight="1" x14ac:dyDescent="0.2">
      <c r="B19" s="20" t="s">
        <v>382</v>
      </c>
      <c r="C19" s="20" t="s">
        <v>383</v>
      </c>
      <c r="D19" s="21"/>
      <c r="E19" s="21"/>
      <c r="F19" s="21"/>
      <c r="G19" s="21"/>
      <c r="H19" s="21"/>
      <c r="I19" s="21"/>
      <c r="J19" s="21"/>
      <c r="K19" s="22">
        <f t="shared" si="0"/>
        <v>0</v>
      </c>
    </row>
    <row r="20" spans="2:11" ht="201.75" customHeight="1" x14ac:dyDescent="0.2">
      <c r="B20" s="26" t="s">
        <v>384</v>
      </c>
      <c r="C20" s="26" t="s">
        <v>385</v>
      </c>
      <c r="D20" s="27"/>
      <c r="E20" s="27"/>
      <c r="F20" s="27"/>
      <c r="G20" s="27"/>
      <c r="H20" s="27"/>
      <c r="I20" s="27"/>
      <c r="J20" s="27"/>
      <c r="K20" s="22">
        <f t="shared" si="0"/>
        <v>0</v>
      </c>
    </row>
    <row r="21" spans="2:11" ht="112.5" customHeight="1" x14ac:dyDescent="0.2">
      <c r="B21" s="26" t="s">
        <v>386</v>
      </c>
      <c r="C21" s="26" t="s">
        <v>387</v>
      </c>
      <c r="D21" s="27"/>
      <c r="E21" s="27"/>
      <c r="F21" s="27"/>
      <c r="G21" s="27"/>
      <c r="H21" s="27"/>
      <c r="I21" s="27"/>
      <c r="J21" s="27"/>
      <c r="K21" s="22">
        <f t="shared" si="0"/>
        <v>0</v>
      </c>
    </row>
    <row r="22" spans="2:11" ht="36.75" customHeight="1" x14ac:dyDescent="0.2">
      <c r="B22" s="26" t="s">
        <v>388</v>
      </c>
      <c r="C22" s="26" t="s">
        <v>389</v>
      </c>
      <c r="D22" s="27"/>
      <c r="E22" s="27"/>
      <c r="F22" s="27"/>
      <c r="G22" s="27"/>
      <c r="H22" s="27"/>
      <c r="I22" s="27"/>
      <c r="J22" s="27"/>
      <c r="K22" s="22">
        <f t="shared" si="0"/>
        <v>0</v>
      </c>
    </row>
    <row r="23" spans="2:11" ht="141.75" customHeight="1" x14ac:dyDescent="0.2">
      <c r="B23" s="26" t="s">
        <v>390</v>
      </c>
      <c r="C23" s="26" t="s">
        <v>391</v>
      </c>
      <c r="D23" s="27"/>
      <c r="E23" s="27"/>
      <c r="F23" s="27"/>
      <c r="G23" s="27"/>
      <c r="H23" s="27"/>
      <c r="I23" s="27"/>
      <c r="J23" s="27"/>
      <c r="K23" s="22">
        <f t="shared" si="0"/>
        <v>0</v>
      </c>
    </row>
    <row r="24" spans="2:11" ht="151.5" customHeight="1" x14ac:dyDescent="0.2">
      <c r="B24" s="26" t="s">
        <v>392</v>
      </c>
      <c r="C24" s="26" t="s">
        <v>393</v>
      </c>
      <c r="D24" s="27"/>
      <c r="E24" s="27"/>
      <c r="F24" s="27"/>
      <c r="G24" s="27"/>
      <c r="H24" s="27"/>
      <c r="I24" s="27"/>
      <c r="J24" s="27"/>
      <c r="K24" s="22">
        <f t="shared" si="0"/>
        <v>0</v>
      </c>
    </row>
    <row r="25" spans="2:11" ht="124.5" customHeight="1" x14ac:dyDescent="0.2">
      <c r="B25" s="26" t="s">
        <v>394</v>
      </c>
      <c r="C25" s="26" t="s">
        <v>395</v>
      </c>
      <c r="D25" s="27"/>
      <c r="E25" s="27"/>
      <c r="F25" s="27"/>
      <c r="G25" s="27"/>
      <c r="H25" s="27"/>
      <c r="I25" s="27"/>
      <c r="J25" s="27"/>
      <c r="K25" s="22">
        <f t="shared" si="0"/>
        <v>0</v>
      </c>
    </row>
    <row r="26" spans="2:11" ht="36.75" customHeight="1" x14ac:dyDescent="0.2">
      <c r="B26" s="20" t="s">
        <v>396</v>
      </c>
      <c r="C26" s="20" t="s">
        <v>397</v>
      </c>
      <c r="D26" s="21"/>
      <c r="E26" s="21"/>
      <c r="F26" s="21"/>
      <c r="G26" s="21"/>
      <c r="H26" s="21"/>
      <c r="I26" s="21"/>
      <c r="J26" s="21"/>
      <c r="K26" s="22">
        <f t="shared" si="0"/>
        <v>0</v>
      </c>
    </row>
  </sheetData>
  <autoFilter ref="B5:K9"/>
  <dataConsolidate/>
  <mergeCells count="2">
    <mergeCell ref="B1:K1"/>
    <mergeCell ref="B2:K2"/>
  </mergeCells>
  <pageMargins left="0.70866141732283505" right="0.70866141732283505" top="0.74803149606299202" bottom="0.74803149606299202" header="0.31496062992126" footer="0.31496062992126"/>
  <pageSetup paperSize="8" scale="68" fitToHeight="2" orientation="landscape" r:id="rId1"/>
  <rowBreaks count="1" manualBreakCount="1">
    <brk id="19" min="1"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K26"/>
  <sheetViews>
    <sheetView view="pageBreakPreview" topLeftCell="D1" zoomScale="80" zoomScaleNormal="90" zoomScaleSheetLayoutView="80" workbookViewId="0">
      <pane ySplit="5" topLeftCell="A15" activePane="bottomLeft" state="frozen"/>
      <selection pane="bottomLeft" activeCell="G8" sqref="G8"/>
    </sheetView>
  </sheetViews>
  <sheetFormatPr defaultColWidth="9" defaultRowHeight="12" outlineLevelCol="1" x14ac:dyDescent="0.2"/>
  <cols>
    <col min="1" max="1" width="0.875" style="19" customWidth="1"/>
    <col min="2" max="2" width="7.5" style="19" bestFit="1" customWidth="1"/>
    <col min="3" max="3" width="75.25" style="33" bestFit="1" customWidth="1"/>
    <col min="4" max="6" width="17.625" style="30" customWidth="1" outlineLevel="1"/>
    <col min="7" max="7" width="17.625" style="32" customWidth="1" outlineLevel="1"/>
    <col min="8" max="10" width="17.625" style="30" customWidth="1" outlineLevel="1"/>
    <col min="11" max="11" width="12.75" style="29" customWidth="1"/>
    <col min="12" max="12" width="10.875" style="19" bestFit="1" customWidth="1"/>
    <col min="13" max="14" width="9" style="19"/>
    <col min="15" max="15" width="13.75" style="19" bestFit="1" customWidth="1"/>
    <col min="16" max="16384" width="9" style="19"/>
  </cols>
  <sheetData>
    <row r="1" spans="2:11" s="1" customFormat="1" ht="15.75" customHeight="1" x14ac:dyDescent="0.25">
      <c r="B1" s="66" t="s">
        <v>398</v>
      </c>
      <c r="C1" s="67"/>
      <c r="D1" s="67"/>
      <c r="E1" s="67"/>
      <c r="F1" s="67"/>
      <c r="G1" s="67"/>
      <c r="H1" s="67"/>
      <c r="I1" s="67"/>
      <c r="J1" s="67"/>
      <c r="K1" s="67"/>
    </row>
    <row r="2" spans="2:11" s="2" customFormat="1" ht="15.75" customHeight="1" x14ac:dyDescent="0.25">
      <c r="B2" s="68" t="s">
        <v>399</v>
      </c>
      <c r="C2" s="68"/>
      <c r="D2" s="68"/>
      <c r="E2" s="68"/>
      <c r="F2" s="68"/>
      <c r="G2" s="68"/>
      <c r="H2" s="68"/>
      <c r="I2" s="68"/>
      <c r="J2" s="68"/>
      <c r="K2" s="68"/>
    </row>
    <row r="3" spans="2:11" s="2" customFormat="1" ht="2.25" customHeight="1" x14ac:dyDescent="0.25">
      <c r="B3" s="52"/>
      <c r="C3" s="52"/>
      <c r="D3" s="52"/>
      <c r="E3" s="52"/>
      <c r="F3" s="52"/>
      <c r="G3" s="52"/>
      <c r="H3" s="52"/>
      <c r="I3" s="52"/>
      <c r="J3" s="52"/>
      <c r="K3" s="52"/>
    </row>
    <row r="4" spans="2:11" s="15" customFormat="1" ht="4.5" customHeight="1" x14ac:dyDescent="0.2">
      <c r="B4" s="12"/>
      <c r="C4" s="12"/>
      <c r="D4" s="12"/>
      <c r="E4" s="12"/>
      <c r="F4" s="12"/>
      <c r="G4" s="12"/>
      <c r="H4" s="12"/>
      <c r="I4" s="12"/>
      <c r="J4" s="12"/>
      <c r="K4" s="13"/>
    </row>
    <row r="5" spans="2:11" ht="44.25" customHeight="1" x14ac:dyDescent="0.2">
      <c r="B5" s="16" t="s">
        <v>400</v>
      </c>
      <c r="C5" s="17" t="s">
        <v>401</v>
      </c>
      <c r="D5" s="18" t="s">
        <v>402</v>
      </c>
      <c r="E5" s="18" t="s">
        <v>403</v>
      </c>
      <c r="F5" s="18" t="s">
        <v>404</v>
      </c>
      <c r="G5" s="34" t="s">
        <v>405</v>
      </c>
      <c r="H5" s="18" t="s">
        <v>406</v>
      </c>
      <c r="I5" s="18" t="s">
        <v>407</v>
      </c>
      <c r="J5" s="18" t="s">
        <v>408</v>
      </c>
      <c r="K5" s="17" t="s">
        <v>409</v>
      </c>
    </row>
    <row r="6" spans="2:11" ht="15.75" customHeight="1" x14ac:dyDescent="0.2">
      <c r="B6" s="48"/>
      <c r="C6" s="49" t="s">
        <v>410</v>
      </c>
      <c r="D6" s="50">
        <v>1</v>
      </c>
      <c r="E6" s="50">
        <v>1</v>
      </c>
      <c r="F6" s="50">
        <v>1</v>
      </c>
      <c r="G6" s="51">
        <v>1</v>
      </c>
      <c r="H6" s="50">
        <v>0.5</v>
      </c>
      <c r="I6" s="50">
        <v>0.3</v>
      </c>
      <c r="J6" s="50">
        <v>0.3</v>
      </c>
      <c r="K6" s="51"/>
    </row>
    <row r="7" spans="2:11" s="25" customFormat="1" ht="24" x14ac:dyDescent="0.25">
      <c r="B7" s="20" t="s">
        <v>411</v>
      </c>
      <c r="C7" s="20" t="s">
        <v>412</v>
      </c>
      <c r="D7" s="21"/>
      <c r="E7" s="21"/>
      <c r="F7" s="21"/>
      <c r="G7" s="21"/>
      <c r="H7" s="21"/>
      <c r="I7" s="21"/>
      <c r="J7" s="21"/>
      <c r="K7" s="22">
        <f>SUMPRODUCT($D$6:$J$6,D7:J7)/SUM($D$6:$J$6)</f>
        <v>0</v>
      </c>
    </row>
    <row r="8" spans="2:11" s="28" customFormat="1" ht="190.5" customHeight="1" x14ac:dyDescent="0.25">
      <c r="B8" s="26" t="s">
        <v>413</v>
      </c>
      <c r="C8" s="31" t="s">
        <v>414</v>
      </c>
      <c r="D8" s="27"/>
      <c r="E8" s="27"/>
      <c r="F8" s="27"/>
      <c r="G8" s="27"/>
      <c r="H8" s="27"/>
      <c r="I8" s="27"/>
      <c r="J8" s="27"/>
      <c r="K8" s="22">
        <f t="shared" ref="K8:K26" si="0">SUMPRODUCT($D$6:$J$6,D8:J8)/SUM($D$6:$J$6)</f>
        <v>0</v>
      </c>
    </row>
    <row r="9" spans="2:11" s="25" customFormat="1" ht="93" customHeight="1" x14ac:dyDescent="0.25">
      <c r="B9" s="20" t="s">
        <v>415</v>
      </c>
      <c r="C9" s="20" t="s">
        <v>416</v>
      </c>
      <c r="D9" s="21"/>
      <c r="E9" s="21"/>
      <c r="F9" s="21"/>
      <c r="G9" s="21"/>
      <c r="H9" s="21"/>
      <c r="I9" s="21"/>
      <c r="J9" s="21"/>
      <c r="K9" s="22">
        <f t="shared" si="0"/>
        <v>0</v>
      </c>
    </row>
    <row r="10" spans="2:11" s="25" customFormat="1" ht="36.75" customHeight="1" x14ac:dyDescent="0.25">
      <c r="B10" s="20" t="s">
        <v>417</v>
      </c>
      <c r="C10" s="20" t="s">
        <v>418</v>
      </c>
      <c r="D10" s="21"/>
      <c r="E10" s="21"/>
      <c r="F10" s="21"/>
      <c r="G10" s="21"/>
      <c r="H10" s="21"/>
      <c r="I10" s="21"/>
      <c r="J10" s="21"/>
      <c r="K10" s="22">
        <f t="shared" si="0"/>
        <v>0</v>
      </c>
    </row>
    <row r="11" spans="2:11" s="25" customFormat="1" ht="36.75" customHeight="1" x14ac:dyDescent="0.25">
      <c r="B11" s="20" t="s">
        <v>419</v>
      </c>
      <c r="C11" s="20" t="s">
        <v>420</v>
      </c>
      <c r="D11" s="21"/>
      <c r="E11" s="21"/>
      <c r="F11" s="21"/>
      <c r="G11" s="21"/>
      <c r="H11" s="21"/>
      <c r="I11" s="21"/>
      <c r="J11" s="21"/>
      <c r="K11" s="22">
        <f t="shared" si="0"/>
        <v>0</v>
      </c>
    </row>
    <row r="12" spans="2:11" ht="106.5" customHeight="1" x14ac:dyDescent="0.2">
      <c r="B12" s="27" t="s">
        <v>421</v>
      </c>
      <c r="C12" s="26" t="s">
        <v>422</v>
      </c>
      <c r="D12" s="27"/>
      <c r="E12" s="27"/>
      <c r="F12" s="27"/>
      <c r="G12" s="27"/>
      <c r="H12" s="27"/>
      <c r="I12" s="27"/>
      <c r="J12" s="27"/>
      <c r="K12" s="22">
        <f t="shared" si="0"/>
        <v>0</v>
      </c>
    </row>
    <row r="13" spans="2:11" ht="36.75" customHeight="1" x14ac:dyDescent="0.2">
      <c r="B13" s="20" t="s">
        <v>423</v>
      </c>
      <c r="C13" s="20" t="s">
        <v>424</v>
      </c>
      <c r="D13" s="21"/>
      <c r="E13" s="21"/>
      <c r="F13" s="21"/>
      <c r="G13" s="21"/>
      <c r="H13" s="21"/>
      <c r="I13" s="21"/>
      <c r="J13" s="21"/>
      <c r="K13" s="22">
        <f t="shared" si="0"/>
        <v>0</v>
      </c>
    </row>
    <row r="14" spans="2:11" ht="166.5" customHeight="1" x14ac:dyDescent="0.2">
      <c r="B14" s="26" t="s">
        <v>425</v>
      </c>
      <c r="C14" s="26" t="s">
        <v>426</v>
      </c>
      <c r="D14" s="27"/>
      <c r="E14" s="27"/>
      <c r="F14" s="27"/>
      <c r="G14" s="27"/>
      <c r="H14" s="27"/>
      <c r="I14" s="27"/>
      <c r="J14" s="27"/>
      <c r="K14" s="22">
        <f t="shared" si="0"/>
        <v>0</v>
      </c>
    </row>
    <row r="15" spans="2:11" ht="142.5" customHeight="1" x14ac:dyDescent="0.2">
      <c r="B15" s="20" t="s">
        <v>427</v>
      </c>
      <c r="C15" s="20" t="s">
        <v>428</v>
      </c>
      <c r="D15" s="21"/>
      <c r="E15" s="21"/>
      <c r="F15" s="21"/>
      <c r="G15" s="21"/>
      <c r="H15" s="21"/>
      <c r="I15" s="21"/>
      <c r="J15" s="21"/>
      <c r="K15" s="22">
        <f t="shared" si="0"/>
        <v>0</v>
      </c>
    </row>
    <row r="16" spans="2:11" ht="144" x14ac:dyDescent="0.2">
      <c r="B16" s="26" t="s">
        <v>429</v>
      </c>
      <c r="C16" s="26" t="s">
        <v>430</v>
      </c>
      <c r="D16" s="27">
        <v>4</v>
      </c>
      <c r="E16" s="27">
        <v>3</v>
      </c>
      <c r="F16" s="27">
        <v>4</v>
      </c>
      <c r="G16" s="27">
        <v>5</v>
      </c>
      <c r="H16" s="27">
        <v>3</v>
      </c>
      <c r="I16" s="27">
        <v>3</v>
      </c>
      <c r="J16" s="27">
        <v>4</v>
      </c>
      <c r="K16" s="22">
        <f t="shared" si="0"/>
        <v>3.8431372549019605</v>
      </c>
    </row>
    <row r="17" spans="2:11" ht="110.25" customHeight="1" x14ac:dyDescent="0.2">
      <c r="B17" s="20" t="s">
        <v>431</v>
      </c>
      <c r="C17" s="20" t="s">
        <v>432</v>
      </c>
      <c r="D17" s="20"/>
      <c r="E17" s="20"/>
      <c r="F17" s="20"/>
      <c r="G17" s="20"/>
      <c r="H17" s="20"/>
      <c r="I17" s="20"/>
      <c r="J17" s="20"/>
      <c r="K17" s="22">
        <f t="shared" si="0"/>
        <v>0</v>
      </c>
    </row>
    <row r="18" spans="2:11" ht="175.5" customHeight="1" x14ac:dyDescent="0.2">
      <c r="B18" s="26" t="s">
        <v>433</v>
      </c>
      <c r="C18" s="26" t="s">
        <v>434</v>
      </c>
      <c r="D18" s="27"/>
      <c r="E18" s="27"/>
      <c r="F18" s="27"/>
      <c r="G18" s="27"/>
      <c r="H18" s="27"/>
      <c r="I18" s="27"/>
      <c r="J18" s="27"/>
      <c r="K18" s="22">
        <f t="shared" si="0"/>
        <v>0</v>
      </c>
    </row>
    <row r="19" spans="2:11" ht="36.75" customHeight="1" x14ac:dyDescent="0.2">
      <c r="B19" s="20" t="s">
        <v>435</v>
      </c>
      <c r="C19" s="20" t="s">
        <v>436</v>
      </c>
      <c r="D19" s="21"/>
      <c r="E19" s="21"/>
      <c r="F19" s="21"/>
      <c r="G19" s="21"/>
      <c r="H19" s="21"/>
      <c r="I19" s="21"/>
      <c r="J19" s="21"/>
      <c r="K19" s="22">
        <f t="shared" si="0"/>
        <v>0</v>
      </c>
    </row>
    <row r="20" spans="2:11" ht="201.75" customHeight="1" x14ac:dyDescent="0.2">
      <c r="B20" s="26" t="s">
        <v>437</v>
      </c>
      <c r="C20" s="26" t="s">
        <v>438</v>
      </c>
      <c r="D20" s="27"/>
      <c r="E20" s="27"/>
      <c r="F20" s="27"/>
      <c r="G20" s="27"/>
      <c r="H20" s="27"/>
      <c r="I20" s="27"/>
      <c r="J20" s="27"/>
      <c r="K20" s="22">
        <f t="shared" si="0"/>
        <v>0</v>
      </c>
    </row>
    <row r="21" spans="2:11" ht="112.5" customHeight="1" x14ac:dyDescent="0.2">
      <c r="B21" s="26" t="s">
        <v>439</v>
      </c>
      <c r="C21" s="26" t="s">
        <v>440</v>
      </c>
      <c r="D21" s="27"/>
      <c r="E21" s="27"/>
      <c r="F21" s="27"/>
      <c r="G21" s="27"/>
      <c r="H21" s="27"/>
      <c r="I21" s="27"/>
      <c r="J21" s="27"/>
      <c r="K21" s="22">
        <f t="shared" si="0"/>
        <v>0</v>
      </c>
    </row>
    <row r="22" spans="2:11" ht="36.75" customHeight="1" x14ac:dyDescent="0.2">
      <c r="B22" s="26" t="s">
        <v>441</v>
      </c>
      <c r="C22" s="26" t="s">
        <v>442</v>
      </c>
      <c r="D22" s="27"/>
      <c r="E22" s="27"/>
      <c r="F22" s="27"/>
      <c r="G22" s="27"/>
      <c r="H22" s="27"/>
      <c r="I22" s="27"/>
      <c r="J22" s="27"/>
      <c r="K22" s="22">
        <f t="shared" si="0"/>
        <v>0</v>
      </c>
    </row>
    <row r="23" spans="2:11" ht="141.75" customHeight="1" x14ac:dyDescent="0.2">
      <c r="B23" s="26" t="s">
        <v>443</v>
      </c>
      <c r="C23" s="26" t="s">
        <v>444</v>
      </c>
      <c r="D23" s="27"/>
      <c r="E23" s="27"/>
      <c r="F23" s="27"/>
      <c r="G23" s="27"/>
      <c r="H23" s="27"/>
      <c r="I23" s="27"/>
      <c r="J23" s="27"/>
      <c r="K23" s="22">
        <f t="shared" si="0"/>
        <v>0</v>
      </c>
    </row>
    <row r="24" spans="2:11" ht="151.5" customHeight="1" x14ac:dyDescent="0.2">
      <c r="B24" s="26" t="s">
        <v>445</v>
      </c>
      <c r="C24" s="26" t="s">
        <v>446</v>
      </c>
      <c r="D24" s="27"/>
      <c r="E24" s="27"/>
      <c r="F24" s="27"/>
      <c r="G24" s="27"/>
      <c r="H24" s="27"/>
      <c r="I24" s="27"/>
      <c r="J24" s="27"/>
      <c r="K24" s="22">
        <f t="shared" si="0"/>
        <v>0</v>
      </c>
    </row>
    <row r="25" spans="2:11" ht="124.5" customHeight="1" x14ac:dyDescent="0.2">
      <c r="B25" s="26" t="s">
        <v>447</v>
      </c>
      <c r="C25" s="26" t="s">
        <v>448</v>
      </c>
      <c r="D25" s="27"/>
      <c r="E25" s="27"/>
      <c r="F25" s="27"/>
      <c r="G25" s="27"/>
      <c r="H25" s="27"/>
      <c r="I25" s="27"/>
      <c r="J25" s="27"/>
      <c r="K25" s="22">
        <f t="shared" si="0"/>
        <v>0</v>
      </c>
    </row>
    <row r="26" spans="2:11" ht="36.75" customHeight="1" x14ac:dyDescent="0.2">
      <c r="B26" s="20" t="s">
        <v>449</v>
      </c>
      <c r="C26" s="20" t="s">
        <v>450</v>
      </c>
      <c r="D26" s="21"/>
      <c r="E26" s="21"/>
      <c r="F26" s="21"/>
      <c r="G26" s="21"/>
      <c r="H26" s="21"/>
      <c r="I26" s="21"/>
      <c r="J26" s="21"/>
      <c r="K26" s="22">
        <f t="shared" si="0"/>
        <v>0</v>
      </c>
    </row>
  </sheetData>
  <autoFilter ref="B5:K9"/>
  <dataConsolidate/>
  <mergeCells count="2">
    <mergeCell ref="B1:K1"/>
    <mergeCell ref="B2:K2"/>
  </mergeCells>
  <pageMargins left="0.70866141732283505" right="0.70866141732283505" top="0.74803149606299202" bottom="0.74803149606299202" header="0.31496062992126" footer="0.31496062992126"/>
  <pageSetup paperSize="8" scale="68" fitToHeight="2" orientation="landscape" r:id="rId1"/>
  <rowBreaks count="1" manualBreakCount="1">
    <brk id="19" min="1"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K26"/>
  <sheetViews>
    <sheetView view="pageBreakPreview" topLeftCell="B1" zoomScale="80" zoomScaleNormal="90" zoomScaleSheetLayoutView="80" workbookViewId="0">
      <pane ySplit="5" topLeftCell="A15" activePane="bottomLeft" state="frozen"/>
      <selection pane="bottomLeft" activeCell="J17" sqref="D17:J17"/>
    </sheetView>
  </sheetViews>
  <sheetFormatPr defaultColWidth="9" defaultRowHeight="12" outlineLevelCol="1" x14ac:dyDescent="0.2"/>
  <cols>
    <col min="1" max="1" width="0.875" style="19" customWidth="1"/>
    <col min="2" max="2" width="7.5" style="19" bestFit="1" customWidth="1"/>
    <col min="3" max="3" width="75.25" style="33" bestFit="1" customWidth="1"/>
    <col min="4" max="6" width="17.625" style="30" customWidth="1" outlineLevel="1"/>
    <col min="7" max="7" width="17.625" style="32" customWidth="1" outlineLevel="1"/>
    <col min="8" max="10" width="17.625" style="30" customWidth="1" outlineLevel="1"/>
    <col min="11" max="11" width="12.75" style="29" customWidth="1"/>
    <col min="12" max="12" width="10.875" style="19" bestFit="1" customWidth="1"/>
    <col min="13" max="14" width="9" style="19"/>
    <col min="15" max="15" width="13.75" style="19" bestFit="1" customWidth="1"/>
    <col min="16" max="16384" width="9" style="19"/>
  </cols>
  <sheetData>
    <row r="1" spans="2:11" s="1" customFormat="1" ht="15.75" customHeight="1" x14ac:dyDescent="0.25">
      <c r="B1" s="66" t="s">
        <v>451</v>
      </c>
      <c r="C1" s="67"/>
      <c r="D1" s="67"/>
      <c r="E1" s="67"/>
      <c r="F1" s="67"/>
      <c r="G1" s="67"/>
      <c r="H1" s="67"/>
      <c r="I1" s="67"/>
      <c r="J1" s="67"/>
      <c r="K1" s="67"/>
    </row>
    <row r="2" spans="2:11" s="2" customFormat="1" ht="15.75" customHeight="1" x14ac:dyDescent="0.25">
      <c r="B2" s="68" t="s">
        <v>452</v>
      </c>
      <c r="C2" s="68"/>
      <c r="D2" s="68"/>
      <c r="E2" s="68"/>
      <c r="F2" s="68"/>
      <c r="G2" s="68"/>
      <c r="H2" s="68"/>
      <c r="I2" s="68"/>
      <c r="J2" s="68"/>
      <c r="K2" s="68"/>
    </row>
    <row r="3" spans="2:11" s="2" customFormat="1" ht="2.25" customHeight="1" x14ac:dyDescent="0.25">
      <c r="B3" s="52"/>
      <c r="C3" s="52"/>
      <c r="D3" s="52"/>
      <c r="E3" s="52"/>
      <c r="F3" s="52"/>
      <c r="G3" s="52"/>
      <c r="H3" s="52"/>
      <c r="I3" s="52"/>
      <c r="J3" s="52"/>
      <c r="K3" s="52"/>
    </row>
    <row r="4" spans="2:11" s="15" customFormat="1" ht="4.5" customHeight="1" x14ac:dyDescent="0.2">
      <c r="B4" s="12"/>
      <c r="C4" s="12"/>
      <c r="D4" s="12"/>
      <c r="E4" s="12"/>
      <c r="F4" s="12"/>
      <c r="G4" s="12"/>
      <c r="H4" s="12"/>
      <c r="I4" s="12"/>
      <c r="J4" s="12"/>
      <c r="K4" s="13"/>
    </row>
    <row r="5" spans="2:11" ht="44.25" customHeight="1" x14ac:dyDescent="0.2">
      <c r="B5" s="16" t="s">
        <v>453</v>
      </c>
      <c r="C5" s="17" t="s">
        <v>454</v>
      </c>
      <c r="D5" s="18" t="s">
        <v>455</v>
      </c>
      <c r="E5" s="18" t="s">
        <v>456</v>
      </c>
      <c r="F5" s="18" t="s">
        <v>457</v>
      </c>
      <c r="G5" s="34" t="s">
        <v>458</v>
      </c>
      <c r="H5" s="18" t="s">
        <v>459</v>
      </c>
      <c r="I5" s="18" t="s">
        <v>460</v>
      </c>
      <c r="J5" s="18" t="s">
        <v>461</v>
      </c>
      <c r="K5" s="17" t="s">
        <v>462</v>
      </c>
    </row>
    <row r="6" spans="2:11" ht="15.75" customHeight="1" x14ac:dyDescent="0.2">
      <c r="B6" s="48"/>
      <c r="C6" s="49" t="s">
        <v>463</v>
      </c>
      <c r="D6" s="50">
        <v>1</v>
      </c>
      <c r="E6" s="50">
        <v>1</v>
      </c>
      <c r="F6" s="50">
        <v>1</v>
      </c>
      <c r="G6" s="51">
        <v>1</v>
      </c>
      <c r="H6" s="50">
        <v>0.5</v>
      </c>
      <c r="I6" s="50">
        <v>0.3</v>
      </c>
      <c r="J6" s="50">
        <v>0.3</v>
      </c>
      <c r="K6" s="51"/>
    </row>
    <row r="7" spans="2:11" s="25" customFormat="1" ht="24" x14ac:dyDescent="0.25">
      <c r="B7" s="20" t="s">
        <v>464</v>
      </c>
      <c r="C7" s="20" t="s">
        <v>465</v>
      </c>
      <c r="D7" s="21"/>
      <c r="E7" s="21"/>
      <c r="F7" s="21"/>
      <c r="G7" s="21"/>
      <c r="H7" s="21"/>
      <c r="I7" s="21"/>
      <c r="J7" s="21"/>
      <c r="K7" s="22">
        <f>SUMPRODUCT($D$6:$J$6,D7:J7)/SUM($D$6:$J$6)</f>
        <v>0</v>
      </c>
    </row>
    <row r="8" spans="2:11" s="28" customFormat="1" ht="190.5" customHeight="1" x14ac:dyDescent="0.25">
      <c r="B8" s="26" t="s">
        <v>466</v>
      </c>
      <c r="C8" s="31" t="s">
        <v>467</v>
      </c>
      <c r="D8" s="27"/>
      <c r="E8" s="27"/>
      <c r="F8" s="27"/>
      <c r="G8" s="27"/>
      <c r="H8" s="27"/>
      <c r="I8" s="27"/>
      <c r="J8" s="27"/>
      <c r="K8" s="22">
        <f t="shared" ref="K8:K26" si="0">SUMPRODUCT($D$6:$J$6,D8:J8)/SUM($D$6:$J$6)</f>
        <v>0</v>
      </c>
    </row>
    <row r="9" spans="2:11" s="25" customFormat="1" ht="93" customHeight="1" x14ac:dyDescent="0.25">
      <c r="B9" s="20" t="s">
        <v>468</v>
      </c>
      <c r="C9" s="20" t="s">
        <v>469</v>
      </c>
      <c r="D9" s="21"/>
      <c r="E9" s="21"/>
      <c r="F9" s="21"/>
      <c r="G9" s="21"/>
      <c r="H9" s="21"/>
      <c r="I9" s="21"/>
      <c r="J9" s="21"/>
      <c r="K9" s="22">
        <f t="shared" si="0"/>
        <v>0</v>
      </c>
    </row>
    <row r="10" spans="2:11" s="25" customFormat="1" ht="36.75" customHeight="1" x14ac:dyDescent="0.25">
      <c r="B10" s="20" t="s">
        <v>470</v>
      </c>
      <c r="C10" s="20" t="s">
        <v>471</v>
      </c>
      <c r="D10" s="21"/>
      <c r="E10" s="21"/>
      <c r="F10" s="21"/>
      <c r="G10" s="21"/>
      <c r="H10" s="21"/>
      <c r="I10" s="21"/>
      <c r="J10" s="21"/>
      <c r="K10" s="22">
        <f t="shared" si="0"/>
        <v>0</v>
      </c>
    </row>
    <row r="11" spans="2:11" s="25" customFormat="1" ht="36.75" customHeight="1" x14ac:dyDescent="0.25">
      <c r="B11" s="20" t="s">
        <v>472</v>
      </c>
      <c r="C11" s="20" t="s">
        <v>473</v>
      </c>
      <c r="D11" s="21"/>
      <c r="E11" s="21"/>
      <c r="F11" s="21"/>
      <c r="G11" s="21"/>
      <c r="H11" s="21"/>
      <c r="I11" s="21"/>
      <c r="J11" s="21"/>
      <c r="K11" s="22">
        <f t="shared" si="0"/>
        <v>0</v>
      </c>
    </row>
    <row r="12" spans="2:11" ht="106.5" customHeight="1" x14ac:dyDescent="0.2">
      <c r="B12" s="27" t="s">
        <v>474</v>
      </c>
      <c r="C12" s="26" t="s">
        <v>475</v>
      </c>
      <c r="D12" s="27"/>
      <c r="E12" s="27"/>
      <c r="F12" s="27"/>
      <c r="G12" s="27"/>
      <c r="H12" s="27"/>
      <c r="I12" s="27"/>
      <c r="J12" s="27"/>
      <c r="K12" s="22">
        <f t="shared" si="0"/>
        <v>0</v>
      </c>
    </row>
    <row r="13" spans="2:11" ht="36.75" customHeight="1" x14ac:dyDescent="0.2">
      <c r="B13" s="20" t="s">
        <v>476</v>
      </c>
      <c r="C13" s="20" t="s">
        <v>477</v>
      </c>
      <c r="D13" s="21"/>
      <c r="E13" s="21"/>
      <c r="F13" s="21"/>
      <c r="G13" s="21"/>
      <c r="H13" s="21"/>
      <c r="I13" s="21"/>
      <c r="J13" s="21"/>
      <c r="K13" s="22">
        <f t="shared" si="0"/>
        <v>0</v>
      </c>
    </row>
    <row r="14" spans="2:11" ht="166.5" customHeight="1" x14ac:dyDescent="0.2">
      <c r="B14" s="26" t="s">
        <v>478</v>
      </c>
      <c r="C14" s="26" t="s">
        <v>479</v>
      </c>
      <c r="D14" s="27"/>
      <c r="E14" s="27"/>
      <c r="F14" s="27"/>
      <c r="G14" s="27"/>
      <c r="H14" s="27"/>
      <c r="I14" s="27"/>
      <c r="J14" s="27"/>
      <c r="K14" s="22">
        <f t="shared" si="0"/>
        <v>0</v>
      </c>
    </row>
    <row r="15" spans="2:11" ht="142.5" customHeight="1" x14ac:dyDescent="0.2">
      <c r="B15" s="20" t="s">
        <v>480</v>
      </c>
      <c r="C15" s="20" t="s">
        <v>481</v>
      </c>
      <c r="D15" s="21"/>
      <c r="E15" s="21"/>
      <c r="F15" s="21"/>
      <c r="G15" s="21"/>
      <c r="H15" s="21"/>
      <c r="I15" s="21"/>
      <c r="J15" s="21"/>
      <c r="K15" s="22">
        <f t="shared" si="0"/>
        <v>0</v>
      </c>
    </row>
    <row r="16" spans="2:11" ht="144" x14ac:dyDescent="0.2">
      <c r="B16" s="26" t="s">
        <v>482</v>
      </c>
      <c r="C16" s="26" t="s">
        <v>483</v>
      </c>
      <c r="D16" s="27"/>
      <c r="E16" s="27"/>
      <c r="F16" s="27"/>
      <c r="G16" s="27"/>
      <c r="H16" s="27"/>
      <c r="I16" s="27"/>
      <c r="J16" s="27"/>
      <c r="K16" s="22">
        <f t="shared" si="0"/>
        <v>0</v>
      </c>
    </row>
    <row r="17" spans="2:11" ht="110.25" customHeight="1" x14ac:dyDescent="0.2">
      <c r="B17" s="20" t="s">
        <v>484</v>
      </c>
      <c r="C17" s="20" t="s">
        <v>485</v>
      </c>
      <c r="D17" s="21">
        <v>5</v>
      </c>
      <c r="E17" s="21">
        <v>0</v>
      </c>
      <c r="F17" s="21">
        <v>5</v>
      </c>
      <c r="G17" s="21">
        <v>5</v>
      </c>
      <c r="H17" s="21">
        <v>3</v>
      </c>
      <c r="I17" s="21">
        <v>3</v>
      </c>
      <c r="J17" s="21">
        <v>3</v>
      </c>
      <c r="K17" s="22">
        <f t="shared" si="0"/>
        <v>3.5882352941176467</v>
      </c>
    </row>
    <row r="18" spans="2:11" ht="175.5" customHeight="1" x14ac:dyDescent="0.2">
      <c r="B18" s="26" t="s">
        <v>486</v>
      </c>
      <c r="C18" s="26" t="s">
        <v>487</v>
      </c>
      <c r="D18" s="27"/>
      <c r="E18" s="27"/>
      <c r="F18" s="27"/>
      <c r="G18" s="27"/>
      <c r="H18" s="27"/>
      <c r="I18" s="27"/>
      <c r="J18" s="27"/>
      <c r="K18" s="22">
        <f t="shared" si="0"/>
        <v>0</v>
      </c>
    </row>
    <row r="19" spans="2:11" ht="36.75" customHeight="1" x14ac:dyDescent="0.2">
      <c r="B19" s="20" t="s">
        <v>488</v>
      </c>
      <c r="C19" s="20" t="s">
        <v>489</v>
      </c>
      <c r="D19" s="21"/>
      <c r="E19" s="21"/>
      <c r="F19" s="21"/>
      <c r="G19" s="21"/>
      <c r="H19" s="21"/>
      <c r="I19" s="21"/>
      <c r="J19" s="21"/>
      <c r="K19" s="22">
        <f t="shared" si="0"/>
        <v>0</v>
      </c>
    </row>
    <row r="20" spans="2:11" ht="201.75" customHeight="1" x14ac:dyDescent="0.2">
      <c r="B20" s="26" t="s">
        <v>490</v>
      </c>
      <c r="C20" s="26" t="s">
        <v>491</v>
      </c>
      <c r="D20" s="27"/>
      <c r="E20" s="27"/>
      <c r="F20" s="27"/>
      <c r="G20" s="27"/>
      <c r="H20" s="27"/>
      <c r="I20" s="27"/>
      <c r="J20" s="27"/>
      <c r="K20" s="22">
        <f t="shared" si="0"/>
        <v>0</v>
      </c>
    </row>
    <row r="21" spans="2:11" ht="112.5" customHeight="1" x14ac:dyDescent="0.2">
      <c r="B21" s="26" t="s">
        <v>492</v>
      </c>
      <c r="C21" s="26" t="s">
        <v>493</v>
      </c>
      <c r="D21" s="27"/>
      <c r="E21" s="27"/>
      <c r="F21" s="27"/>
      <c r="G21" s="27"/>
      <c r="H21" s="27"/>
      <c r="I21" s="27"/>
      <c r="J21" s="27"/>
      <c r="K21" s="22">
        <f t="shared" si="0"/>
        <v>0</v>
      </c>
    </row>
    <row r="22" spans="2:11" ht="36.75" customHeight="1" x14ac:dyDescent="0.2">
      <c r="B22" s="26" t="s">
        <v>494</v>
      </c>
      <c r="C22" s="26" t="s">
        <v>495</v>
      </c>
      <c r="D22" s="27"/>
      <c r="E22" s="27"/>
      <c r="F22" s="27"/>
      <c r="G22" s="27"/>
      <c r="H22" s="27"/>
      <c r="I22" s="27"/>
      <c r="J22" s="27"/>
      <c r="K22" s="22">
        <f t="shared" si="0"/>
        <v>0</v>
      </c>
    </row>
    <row r="23" spans="2:11" ht="141.75" customHeight="1" x14ac:dyDescent="0.2">
      <c r="B23" s="26" t="s">
        <v>496</v>
      </c>
      <c r="C23" s="26" t="s">
        <v>497</v>
      </c>
      <c r="D23" s="27"/>
      <c r="E23" s="27"/>
      <c r="F23" s="27"/>
      <c r="G23" s="27"/>
      <c r="H23" s="27"/>
      <c r="I23" s="27"/>
      <c r="J23" s="27"/>
      <c r="K23" s="22">
        <f t="shared" si="0"/>
        <v>0</v>
      </c>
    </row>
    <row r="24" spans="2:11" ht="151.5" customHeight="1" x14ac:dyDescent="0.2">
      <c r="B24" s="26" t="s">
        <v>498</v>
      </c>
      <c r="C24" s="26" t="s">
        <v>499</v>
      </c>
      <c r="D24" s="27"/>
      <c r="E24" s="27"/>
      <c r="F24" s="27"/>
      <c r="G24" s="27"/>
      <c r="H24" s="27"/>
      <c r="I24" s="27"/>
      <c r="J24" s="27"/>
      <c r="K24" s="22">
        <f t="shared" si="0"/>
        <v>0</v>
      </c>
    </row>
    <row r="25" spans="2:11" ht="124.5" customHeight="1" x14ac:dyDescent="0.2">
      <c r="B25" s="26" t="s">
        <v>500</v>
      </c>
      <c r="C25" s="26" t="s">
        <v>501</v>
      </c>
      <c r="D25" s="27"/>
      <c r="E25" s="27"/>
      <c r="F25" s="27"/>
      <c r="G25" s="27"/>
      <c r="H25" s="27"/>
      <c r="I25" s="27"/>
      <c r="J25" s="27"/>
      <c r="K25" s="22">
        <f t="shared" si="0"/>
        <v>0</v>
      </c>
    </row>
    <row r="26" spans="2:11" ht="36.75" customHeight="1" x14ac:dyDescent="0.2">
      <c r="B26" s="20" t="s">
        <v>502</v>
      </c>
      <c r="C26" s="20" t="s">
        <v>503</v>
      </c>
      <c r="D26" s="21"/>
      <c r="E26" s="21"/>
      <c r="F26" s="21"/>
      <c r="G26" s="21"/>
      <c r="H26" s="21"/>
      <c r="I26" s="21"/>
      <c r="J26" s="21"/>
      <c r="K26" s="22">
        <f t="shared" si="0"/>
        <v>0</v>
      </c>
    </row>
  </sheetData>
  <autoFilter ref="B5:K9"/>
  <dataConsolidate/>
  <mergeCells count="2">
    <mergeCell ref="B1:K1"/>
    <mergeCell ref="B2:K2"/>
  </mergeCells>
  <pageMargins left="0.70866141732283505" right="0.70866141732283505" top="0.74803149606299202" bottom="0.74803149606299202" header="0.31496062992126" footer="0.31496062992126"/>
  <pageSetup paperSize="8" scale="68" fitToHeight="2" orientation="landscape" r:id="rId1"/>
  <rowBreaks count="1" manualBreakCount="1">
    <brk id="19" min="1"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K26"/>
  <sheetViews>
    <sheetView view="pageBreakPreview" topLeftCell="D1" zoomScale="80" zoomScaleNormal="90" zoomScaleSheetLayoutView="80" workbookViewId="0">
      <pane ySplit="5" topLeftCell="A17" activePane="bottomLeft" state="frozen"/>
      <selection pane="bottomLeft" activeCell="G17" sqref="G17"/>
    </sheetView>
  </sheetViews>
  <sheetFormatPr defaultColWidth="9" defaultRowHeight="12" outlineLevelCol="1" x14ac:dyDescent="0.2"/>
  <cols>
    <col min="1" max="1" width="0.875" style="19" customWidth="1"/>
    <col min="2" max="2" width="7.5" style="19" bestFit="1" customWidth="1"/>
    <col min="3" max="3" width="75.25" style="33" bestFit="1" customWidth="1"/>
    <col min="4" max="6" width="17.625" style="30" customWidth="1" outlineLevel="1"/>
    <col min="7" max="7" width="17.625" style="32" customWidth="1" outlineLevel="1"/>
    <col min="8" max="10" width="17.625" style="30" customWidth="1" outlineLevel="1"/>
    <col min="11" max="11" width="12.75" style="29" customWidth="1"/>
    <col min="12" max="12" width="10.875" style="19" bestFit="1" customWidth="1"/>
    <col min="13" max="14" width="9" style="19"/>
    <col min="15" max="15" width="13.75" style="19" bestFit="1" customWidth="1"/>
    <col min="16" max="16384" width="9" style="19"/>
  </cols>
  <sheetData>
    <row r="1" spans="2:11" s="1" customFormat="1" ht="15.75" customHeight="1" x14ac:dyDescent="0.25">
      <c r="B1" s="66" t="s">
        <v>504</v>
      </c>
      <c r="C1" s="67"/>
      <c r="D1" s="67"/>
      <c r="E1" s="67"/>
      <c r="F1" s="67"/>
      <c r="G1" s="67"/>
      <c r="H1" s="67"/>
      <c r="I1" s="67"/>
      <c r="J1" s="67"/>
      <c r="K1" s="67"/>
    </row>
    <row r="2" spans="2:11" s="2" customFormat="1" ht="15.75" customHeight="1" x14ac:dyDescent="0.25">
      <c r="B2" s="68" t="s">
        <v>505</v>
      </c>
      <c r="C2" s="68"/>
      <c r="D2" s="68"/>
      <c r="E2" s="68"/>
      <c r="F2" s="68"/>
      <c r="G2" s="68"/>
      <c r="H2" s="68"/>
      <c r="I2" s="68"/>
      <c r="J2" s="68"/>
      <c r="K2" s="68"/>
    </row>
    <row r="3" spans="2:11" s="2" customFormat="1" ht="2.25" customHeight="1" x14ac:dyDescent="0.25">
      <c r="B3" s="52"/>
      <c r="C3" s="52"/>
      <c r="D3" s="52"/>
      <c r="E3" s="52"/>
      <c r="F3" s="52"/>
      <c r="G3" s="52"/>
      <c r="H3" s="52"/>
      <c r="I3" s="52"/>
      <c r="J3" s="52"/>
      <c r="K3" s="52"/>
    </row>
    <row r="4" spans="2:11" s="15" customFormat="1" ht="4.5" customHeight="1" x14ac:dyDescent="0.2">
      <c r="B4" s="12"/>
      <c r="C4" s="12"/>
      <c r="D4" s="12"/>
      <c r="E4" s="12"/>
      <c r="F4" s="12"/>
      <c r="G4" s="12"/>
      <c r="H4" s="12"/>
      <c r="I4" s="12"/>
      <c r="J4" s="12"/>
      <c r="K4" s="13"/>
    </row>
    <row r="5" spans="2:11" ht="44.25" customHeight="1" x14ac:dyDescent="0.2">
      <c r="B5" s="16" t="s">
        <v>506</v>
      </c>
      <c r="C5" s="17" t="s">
        <v>507</v>
      </c>
      <c r="D5" s="18" t="s">
        <v>508</v>
      </c>
      <c r="E5" s="18" t="s">
        <v>509</v>
      </c>
      <c r="F5" s="18" t="s">
        <v>510</v>
      </c>
      <c r="G5" s="34" t="s">
        <v>511</v>
      </c>
      <c r="H5" s="18" t="s">
        <v>512</v>
      </c>
      <c r="I5" s="18" t="s">
        <v>513</v>
      </c>
      <c r="J5" s="18" t="s">
        <v>514</v>
      </c>
      <c r="K5" s="17" t="s">
        <v>515</v>
      </c>
    </row>
    <row r="6" spans="2:11" ht="15.75" customHeight="1" x14ac:dyDescent="0.2">
      <c r="B6" s="48"/>
      <c r="C6" s="49" t="s">
        <v>516</v>
      </c>
      <c r="D6" s="50">
        <v>1</v>
      </c>
      <c r="E6" s="50">
        <v>1</v>
      </c>
      <c r="F6" s="50">
        <v>1</v>
      </c>
      <c r="G6" s="51">
        <v>1</v>
      </c>
      <c r="H6" s="50">
        <v>0.5</v>
      </c>
      <c r="I6" s="50">
        <v>0.3</v>
      </c>
      <c r="J6" s="50">
        <v>0.3</v>
      </c>
      <c r="K6" s="51"/>
    </row>
    <row r="7" spans="2:11" s="25" customFormat="1" ht="24" x14ac:dyDescent="0.25">
      <c r="B7" s="20" t="s">
        <v>517</v>
      </c>
      <c r="C7" s="20" t="s">
        <v>518</v>
      </c>
      <c r="D7" s="21"/>
      <c r="E7" s="21"/>
      <c r="F7" s="21"/>
      <c r="G7" s="21"/>
      <c r="H7" s="21"/>
      <c r="I7" s="21"/>
      <c r="J7" s="21"/>
      <c r="K7" s="22">
        <f>SUMPRODUCT($D$6:$J$6,D7:J7)/SUM($D$6:$J$6)</f>
        <v>0</v>
      </c>
    </row>
    <row r="8" spans="2:11" s="28" customFormat="1" ht="190.5" customHeight="1" x14ac:dyDescent="0.25">
      <c r="B8" s="26" t="s">
        <v>519</v>
      </c>
      <c r="C8" s="31" t="s">
        <v>520</v>
      </c>
      <c r="D8" s="27"/>
      <c r="E8" s="27"/>
      <c r="F8" s="27"/>
      <c r="G8" s="27"/>
      <c r="H8" s="27"/>
      <c r="I8" s="27"/>
      <c r="J8" s="27"/>
      <c r="K8" s="22">
        <f t="shared" ref="K8:K26" si="0">SUMPRODUCT($D$6:$J$6,D8:J8)/SUM($D$6:$J$6)</f>
        <v>0</v>
      </c>
    </row>
    <row r="9" spans="2:11" s="25" customFormat="1" ht="93" customHeight="1" x14ac:dyDescent="0.25">
      <c r="B9" s="20" t="s">
        <v>521</v>
      </c>
      <c r="C9" s="20" t="s">
        <v>522</v>
      </c>
      <c r="D9" s="21"/>
      <c r="E9" s="21"/>
      <c r="F9" s="21"/>
      <c r="G9" s="21"/>
      <c r="H9" s="21"/>
      <c r="I9" s="21"/>
      <c r="J9" s="21"/>
      <c r="K9" s="22">
        <f t="shared" si="0"/>
        <v>0</v>
      </c>
    </row>
    <row r="10" spans="2:11" s="25" customFormat="1" ht="36.75" customHeight="1" x14ac:dyDescent="0.25">
      <c r="B10" s="20" t="s">
        <v>523</v>
      </c>
      <c r="C10" s="20" t="s">
        <v>524</v>
      </c>
      <c r="D10" s="21"/>
      <c r="E10" s="21"/>
      <c r="F10" s="21"/>
      <c r="G10" s="21"/>
      <c r="H10" s="21"/>
      <c r="I10" s="21"/>
      <c r="J10" s="21"/>
      <c r="K10" s="22">
        <f t="shared" si="0"/>
        <v>0</v>
      </c>
    </row>
    <row r="11" spans="2:11" s="25" customFormat="1" ht="36.75" customHeight="1" x14ac:dyDescent="0.25">
      <c r="B11" s="20" t="s">
        <v>525</v>
      </c>
      <c r="C11" s="20" t="s">
        <v>526</v>
      </c>
      <c r="D11" s="21"/>
      <c r="E11" s="21"/>
      <c r="F11" s="21"/>
      <c r="G11" s="21"/>
      <c r="H11" s="21"/>
      <c r="I11" s="21"/>
      <c r="J11" s="21"/>
      <c r="K11" s="22">
        <f t="shared" si="0"/>
        <v>0</v>
      </c>
    </row>
    <row r="12" spans="2:11" ht="106.5" customHeight="1" x14ac:dyDescent="0.2">
      <c r="B12" s="27" t="s">
        <v>527</v>
      </c>
      <c r="C12" s="26" t="s">
        <v>528</v>
      </c>
      <c r="D12" s="27"/>
      <c r="E12" s="27"/>
      <c r="F12" s="27"/>
      <c r="G12" s="27"/>
      <c r="H12" s="27"/>
      <c r="I12" s="27"/>
      <c r="J12" s="27"/>
      <c r="K12" s="22">
        <f t="shared" si="0"/>
        <v>0</v>
      </c>
    </row>
    <row r="13" spans="2:11" ht="36.75" customHeight="1" x14ac:dyDescent="0.2">
      <c r="B13" s="20" t="s">
        <v>529</v>
      </c>
      <c r="C13" s="20" t="s">
        <v>530</v>
      </c>
      <c r="D13" s="21"/>
      <c r="E13" s="21"/>
      <c r="F13" s="21"/>
      <c r="G13" s="21"/>
      <c r="H13" s="21"/>
      <c r="I13" s="21"/>
      <c r="J13" s="21"/>
      <c r="K13" s="22">
        <f t="shared" si="0"/>
        <v>0</v>
      </c>
    </row>
    <row r="14" spans="2:11" ht="166.5" customHeight="1" x14ac:dyDescent="0.2">
      <c r="B14" s="26" t="s">
        <v>531</v>
      </c>
      <c r="C14" s="26" t="s">
        <v>532</v>
      </c>
      <c r="D14" s="27"/>
      <c r="E14" s="27"/>
      <c r="F14" s="27"/>
      <c r="G14" s="27"/>
      <c r="H14" s="27"/>
      <c r="I14" s="27"/>
      <c r="J14" s="27"/>
      <c r="K14" s="22">
        <f t="shared" si="0"/>
        <v>0</v>
      </c>
    </row>
    <row r="15" spans="2:11" ht="142.5" customHeight="1" x14ac:dyDescent="0.2">
      <c r="B15" s="20" t="s">
        <v>533</v>
      </c>
      <c r="C15" s="20" t="s">
        <v>534</v>
      </c>
      <c r="D15" s="21"/>
      <c r="E15" s="21"/>
      <c r="F15" s="21"/>
      <c r="G15" s="21"/>
      <c r="H15" s="21"/>
      <c r="I15" s="21"/>
      <c r="J15" s="21"/>
      <c r="K15" s="22">
        <f t="shared" si="0"/>
        <v>0</v>
      </c>
    </row>
    <row r="16" spans="2:11" ht="144" x14ac:dyDescent="0.2">
      <c r="B16" s="26" t="s">
        <v>535</v>
      </c>
      <c r="C16" s="26" t="s">
        <v>536</v>
      </c>
      <c r="D16" s="27"/>
      <c r="E16" s="27"/>
      <c r="F16" s="27"/>
      <c r="G16" s="27"/>
      <c r="H16" s="27"/>
      <c r="I16" s="27"/>
      <c r="J16" s="27"/>
      <c r="K16" s="22">
        <f t="shared" si="0"/>
        <v>0</v>
      </c>
    </row>
    <row r="17" spans="2:11" ht="110.25" customHeight="1" x14ac:dyDescent="0.2">
      <c r="B17" s="20" t="s">
        <v>537</v>
      </c>
      <c r="C17" s="20" t="s">
        <v>538</v>
      </c>
      <c r="D17" s="21">
        <v>4</v>
      </c>
      <c r="E17" s="21">
        <v>0</v>
      </c>
      <c r="F17" s="21">
        <v>5</v>
      </c>
      <c r="G17" s="21">
        <v>5</v>
      </c>
      <c r="H17" s="21">
        <v>3</v>
      </c>
      <c r="I17" s="21">
        <v>2</v>
      </c>
      <c r="J17" s="21">
        <v>5</v>
      </c>
      <c r="K17" s="22">
        <f t="shared" si="0"/>
        <v>3.4509803921568634</v>
      </c>
    </row>
    <row r="18" spans="2:11" ht="175.5" customHeight="1" x14ac:dyDescent="0.2">
      <c r="B18" s="26" t="s">
        <v>539</v>
      </c>
      <c r="C18" s="26" t="s">
        <v>540</v>
      </c>
      <c r="D18" s="27"/>
      <c r="E18" s="27"/>
      <c r="F18" s="27"/>
      <c r="G18" s="27"/>
      <c r="H18" s="27"/>
      <c r="I18" s="27"/>
      <c r="J18" s="27"/>
      <c r="K18" s="22">
        <f t="shared" si="0"/>
        <v>0</v>
      </c>
    </row>
    <row r="19" spans="2:11" ht="36.75" customHeight="1" x14ac:dyDescent="0.2">
      <c r="B19" s="20" t="s">
        <v>541</v>
      </c>
      <c r="C19" s="20" t="s">
        <v>542</v>
      </c>
      <c r="D19" s="21"/>
      <c r="E19" s="21"/>
      <c r="F19" s="21"/>
      <c r="G19" s="21"/>
      <c r="H19" s="21"/>
      <c r="I19" s="21"/>
      <c r="J19" s="21"/>
      <c r="K19" s="22">
        <f t="shared" si="0"/>
        <v>0</v>
      </c>
    </row>
    <row r="20" spans="2:11" ht="201.75" customHeight="1" x14ac:dyDescent="0.2">
      <c r="B20" s="26" t="s">
        <v>543</v>
      </c>
      <c r="C20" s="26" t="s">
        <v>544</v>
      </c>
      <c r="D20" s="27"/>
      <c r="E20" s="27"/>
      <c r="F20" s="27"/>
      <c r="G20" s="27"/>
      <c r="H20" s="27"/>
      <c r="I20" s="27"/>
      <c r="J20" s="27"/>
      <c r="K20" s="22">
        <f t="shared" si="0"/>
        <v>0</v>
      </c>
    </row>
    <row r="21" spans="2:11" ht="112.5" customHeight="1" x14ac:dyDescent="0.2">
      <c r="B21" s="26" t="s">
        <v>545</v>
      </c>
      <c r="C21" s="26" t="s">
        <v>546</v>
      </c>
      <c r="D21" s="27"/>
      <c r="E21" s="27"/>
      <c r="F21" s="27"/>
      <c r="G21" s="27"/>
      <c r="H21" s="27"/>
      <c r="I21" s="27"/>
      <c r="J21" s="27"/>
      <c r="K21" s="22">
        <f t="shared" si="0"/>
        <v>0</v>
      </c>
    </row>
    <row r="22" spans="2:11" ht="36.75" customHeight="1" x14ac:dyDescent="0.2">
      <c r="B22" s="26" t="s">
        <v>547</v>
      </c>
      <c r="C22" s="26" t="s">
        <v>548</v>
      </c>
      <c r="D22" s="27"/>
      <c r="E22" s="27"/>
      <c r="F22" s="27"/>
      <c r="G22" s="27"/>
      <c r="H22" s="27"/>
      <c r="I22" s="27"/>
      <c r="J22" s="27"/>
      <c r="K22" s="22">
        <f t="shared" si="0"/>
        <v>0</v>
      </c>
    </row>
    <row r="23" spans="2:11" ht="141.75" customHeight="1" x14ac:dyDescent="0.2">
      <c r="B23" s="26" t="s">
        <v>549</v>
      </c>
      <c r="C23" s="26" t="s">
        <v>550</v>
      </c>
      <c r="D23" s="27"/>
      <c r="E23" s="27"/>
      <c r="F23" s="27"/>
      <c r="G23" s="27"/>
      <c r="H23" s="27"/>
      <c r="I23" s="27"/>
      <c r="J23" s="27"/>
      <c r="K23" s="22">
        <f t="shared" si="0"/>
        <v>0</v>
      </c>
    </row>
    <row r="24" spans="2:11" ht="151.5" customHeight="1" x14ac:dyDescent="0.2">
      <c r="B24" s="26" t="s">
        <v>551</v>
      </c>
      <c r="C24" s="26" t="s">
        <v>552</v>
      </c>
      <c r="D24" s="27"/>
      <c r="E24" s="27"/>
      <c r="F24" s="27"/>
      <c r="G24" s="27"/>
      <c r="H24" s="27"/>
      <c r="I24" s="27"/>
      <c r="J24" s="27"/>
      <c r="K24" s="22">
        <f t="shared" si="0"/>
        <v>0</v>
      </c>
    </row>
    <row r="25" spans="2:11" ht="124.5" customHeight="1" x14ac:dyDescent="0.2">
      <c r="B25" s="26" t="s">
        <v>553</v>
      </c>
      <c r="C25" s="26" t="s">
        <v>554</v>
      </c>
      <c r="D25" s="27"/>
      <c r="E25" s="27"/>
      <c r="F25" s="27"/>
      <c r="G25" s="27"/>
      <c r="H25" s="27"/>
      <c r="I25" s="27"/>
      <c r="J25" s="27"/>
      <c r="K25" s="22">
        <f t="shared" si="0"/>
        <v>0</v>
      </c>
    </row>
    <row r="26" spans="2:11" ht="36.75" customHeight="1" x14ac:dyDescent="0.2">
      <c r="B26" s="20" t="s">
        <v>555</v>
      </c>
      <c r="C26" s="20" t="s">
        <v>556</v>
      </c>
      <c r="D26" s="21"/>
      <c r="E26" s="21"/>
      <c r="F26" s="21"/>
      <c r="G26" s="21"/>
      <c r="H26" s="21"/>
      <c r="I26" s="21"/>
      <c r="J26" s="21"/>
      <c r="K26" s="22">
        <f t="shared" si="0"/>
        <v>0</v>
      </c>
    </row>
  </sheetData>
  <autoFilter ref="B5:K9"/>
  <dataConsolidate/>
  <mergeCells count="2">
    <mergeCell ref="B1:K1"/>
    <mergeCell ref="B2:K2"/>
  </mergeCells>
  <pageMargins left="0.70866141732283505" right="0.70866141732283505" top="0.74803149606299202" bottom="0.74803149606299202" header="0.31496062992126" footer="0.31496062992126"/>
  <pageSetup paperSize="8" scale="54" fitToHeight="2" orientation="landscape" r:id="rId1"/>
  <rowBreaks count="2" manualBreakCount="2">
    <brk id="18" min="1" max="10" man="1"/>
    <brk id="19" min="1" max="12" man="1"/>
  </rowBreaks>
</worksheet>
</file>

<file path=docProps/app.xml><?xml version="1.0" encoding="utf-8"?>
<Properties xmlns="http://schemas.openxmlformats.org/officeDocument/2006/extended-properties" xmlns:xsi="http://www.w3.org/2001/XMLSchema-instance"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21</vt:i4>
      </vt:variant>
    </vt:vector>
  </HeadingPairs>
  <TitlesOfParts>
    <vt:vector size="33" baseType="lpstr">
      <vt:lpstr>Obálka</vt:lpstr>
      <vt:lpstr>Man. shrnutí</vt:lpstr>
      <vt:lpstr>Legenda</vt:lpstr>
      <vt:lpstr>Deloitte</vt:lpstr>
      <vt:lpstr>Odbor řízení projektů OP</vt:lpstr>
      <vt:lpstr>Gestor 1.1,1.2</vt:lpstr>
      <vt:lpstr>Gestor 2.1,2.2</vt:lpstr>
      <vt:lpstr>Gestor 2.4</vt:lpstr>
      <vt:lpstr>Gestor 2.5</vt:lpstr>
      <vt:lpstr>Gestor 2.5 (2)</vt:lpstr>
      <vt:lpstr>Gestor 3.1 (1)</vt:lpstr>
      <vt:lpstr>Gestor 3.1 (2)</vt:lpstr>
      <vt:lpstr>Deloitte!Print_Area</vt:lpstr>
      <vt:lpstr>'Gestor 1.1,1.2'!Print_Area</vt:lpstr>
      <vt:lpstr>'Gestor 2.1,2.2'!Print_Area</vt:lpstr>
      <vt:lpstr>'Gestor 2.4'!Print_Area</vt:lpstr>
      <vt:lpstr>'Gestor 2.5'!Print_Area</vt:lpstr>
      <vt:lpstr>'Gestor 2.5 (2)'!Print_Area</vt:lpstr>
      <vt:lpstr>'Gestor 3.1 (1)'!Print_Area</vt:lpstr>
      <vt:lpstr>'Gestor 3.1 (2)'!Print_Area</vt:lpstr>
      <vt:lpstr>'Man. shrnutí'!Print_Area</vt:lpstr>
      <vt:lpstr>Obálka!Print_Area</vt:lpstr>
      <vt:lpstr>'Odbor řízení projektů OP'!Print_Area</vt:lpstr>
      <vt:lpstr>Deloitte!Print_Titles</vt:lpstr>
      <vt:lpstr>'Gestor 1.1,1.2'!Print_Titles</vt:lpstr>
      <vt:lpstr>'Gestor 2.1,2.2'!Print_Titles</vt:lpstr>
      <vt:lpstr>'Gestor 2.4'!Print_Titles</vt:lpstr>
      <vt:lpstr>'Gestor 2.5'!Print_Titles</vt:lpstr>
      <vt:lpstr>'Gestor 2.5 (2)'!Print_Titles</vt:lpstr>
      <vt:lpstr>'Gestor 3.1 (1)'!Print_Titles</vt:lpstr>
      <vt:lpstr>'Gestor 3.1 (2)'!Print_Titles</vt:lpstr>
      <vt:lpstr>'Man. shrnutí'!Print_Titles</vt:lpstr>
      <vt:lpstr>'Odbor řízení projektů OP'!Print_Titles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dc:creator xmlns:dc="http://purl.org/dc/elements/1.1/"/>
  <cp:lastModifiedBy xmlns:dc="http://purl.org/dc/elements/1.1/" xmlns:dcterms="http://purl.org/dc/terms/" xmlns:dcmitype="http://purl.org/dc/dcmitype/" xmlns:xsi="http://www.w3.org/2001/XMLSchema-instance"/>
  <dcterms:created xmlns:dcterms="http://purl.org/dc/terms/" xmlns:dc="http://purl.org/dc/elements/1.1/" xmlns:dcmitype="http://purl.org/dc/dcmitype/" xmlns:xsi="http://www.w3.org/2001/XMLSchema-instance" xsi:type="dcterms:W3CDTF">2011-08-28T16:47:39Z</dcterms:created>
  <dcterms:modified xmlns:dcterms="http://purl.org/dc/terms/" xmlns:dc="http://purl.org/dc/elements/1.1/" xmlns:dcmitype="http://purl.org/dc/dcmitype/" xmlns:xsi="http://www.w3.org/2001/XMLSchema-instance" xsi:type="dcterms:W3CDTF">2015-03-02T14:49:27Z</dcterms:modified>
</cp:coreProperties>
</file>